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state="hidden" r:id="rId14"/>
    <sheet name="C.4.6" sheetId="17" state="hidden" r:id="rId15"/>
    <sheet name="C.3.7" sheetId="18" state="hidden" r:id="rId16"/>
    <sheet name="C.4.7" sheetId="19" state="hidden" r:id="rId17"/>
    <sheet name="C.3.8" sheetId="20" state="hidden" r:id="rId18"/>
    <sheet name="C.4.8" sheetId="21" state="hidden" r:id="rId19"/>
    <sheet name="C.3.9" sheetId="22" state="hidden" r:id="rId20"/>
    <sheet name="C.4.9" sheetId="23" state="hidden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state="hidden" r:id="rId29"/>
    <sheet name="B.2.7" sheetId="30" state="hidden" r:id="rId30"/>
    <sheet name="B.2.8" sheetId="31" state="hidden" r:id="rId31"/>
    <sheet name="B.2.9" sheetId="32" state="hidden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B6" i="4" l="1"/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G78" i="27"/>
  <c r="J78" i="27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F77" i="25" s="1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L53" i="28"/>
  <c r="H53" i="28"/>
  <c r="M53" i="28"/>
  <c r="J53" i="28"/>
  <c r="J52" i="28" s="1"/>
  <c r="I53" i="28"/>
  <c r="I52" i="28" s="1"/>
  <c r="F53" i="28"/>
  <c r="F52" i="28" s="1"/>
  <c r="E53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J9" i="33" s="1"/>
  <c r="I10" i="33"/>
  <c r="I9" i="33" s="1"/>
  <c r="H10" i="33"/>
  <c r="H9" i="33" s="1"/>
  <c r="G10" i="33"/>
  <c r="G9" i="33" s="1"/>
  <c r="F10" i="33"/>
  <c r="F9" i="33" s="1"/>
  <c r="M9" i="33"/>
  <c r="L9" i="33"/>
  <c r="K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M51" i="24" l="1"/>
  <c r="M52" i="28"/>
  <c r="I64" i="30"/>
  <c r="M77" i="24"/>
  <c r="I52" i="25"/>
  <c r="I64" i="34"/>
  <c r="G13" i="5" s="1"/>
  <c r="H64" i="24"/>
  <c r="G52" i="28"/>
  <c r="G64" i="28"/>
  <c r="J77" i="27"/>
  <c r="J64" i="31"/>
  <c r="G52" i="26"/>
  <c r="F51" i="28"/>
  <c r="E52" i="27"/>
  <c r="I77" i="27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J15" i="2" s="1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H52" i="32"/>
  <c r="E77" i="25"/>
  <c r="J52" i="31"/>
  <c r="H52" i="24"/>
  <c r="K52" i="29"/>
  <c r="J52" i="34"/>
  <c r="H9" i="5" s="1"/>
  <c r="H8" i="5" s="1"/>
  <c r="I52" i="24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C26" i="9" s="1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H77" i="25" s="1"/>
  <c r="L64" i="29"/>
  <c r="E8" i="9"/>
  <c r="I8" i="9"/>
  <c r="D8" i="7"/>
  <c r="H8" i="7"/>
  <c r="F16" i="11"/>
  <c r="J16" i="11"/>
  <c r="G16" i="11"/>
  <c r="G26" i="11" s="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H77" i="28" s="1"/>
  <c r="L81" i="28"/>
  <c r="L77" i="28" s="1"/>
  <c r="K77" i="28"/>
  <c r="J77" i="25"/>
  <c r="H8" i="27"/>
  <c r="H4" i="27" s="1"/>
  <c r="I52" i="27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E26" i="9" s="1"/>
  <c r="I16" i="9"/>
  <c r="D16" i="7"/>
  <c r="F8" i="11"/>
  <c r="J8" i="11"/>
  <c r="J26" i="11" s="1"/>
  <c r="C16" i="19"/>
  <c r="G16" i="19"/>
  <c r="K16" i="19"/>
  <c r="E81" i="32"/>
  <c r="E77" i="32" s="1"/>
  <c r="I81" i="32"/>
  <c r="I77" i="32" s="1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H64" i="29" s="1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F26" i="15" s="1"/>
  <c r="J16" i="15"/>
  <c r="H16" i="15"/>
  <c r="C16" i="15"/>
  <c r="G16" i="15"/>
  <c r="K16" i="15"/>
  <c r="E4" i="13"/>
  <c r="I4" i="13"/>
  <c r="C4" i="19"/>
  <c r="C26" i="19" s="1"/>
  <c r="F4" i="19"/>
  <c r="J4" i="19"/>
  <c r="I4" i="19"/>
  <c r="H8" i="19"/>
  <c r="K8" i="19"/>
  <c r="F8" i="19"/>
  <c r="E16" i="21"/>
  <c r="I16" i="21"/>
  <c r="I26" i="21" s="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G51" i="25" s="1"/>
  <c r="J65" i="25"/>
  <c r="J64" i="25" s="1"/>
  <c r="E64" i="27"/>
  <c r="E51" i="27" s="1"/>
  <c r="H8" i="29"/>
  <c r="L8" i="29"/>
  <c r="G8" i="29"/>
  <c r="G4" i="29" s="1"/>
  <c r="J8" i="29"/>
  <c r="J4" i="29" s="1"/>
  <c r="E8" i="29"/>
  <c r="E4" i="29" s="1"/>
  <c r="I8" i="29"/>
  <c r="I4" i="29" s="1"/>
  <c r="K8" i="29"/>
  <c r="K4" i="29" s="1"/>
  <c r="F8" i="29"/>
  <c r="F4" i="29" s="1"/>
  <c r="H8" i="31"/>
  <c r="H4" i="31" s="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J64" i="29"/>
  <c r="J51" i="29" s="1"/>
  <c r="F52" i="29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H77" i="27"/>
  <c r="L77" i="27"/>
  <c r="G4" i="27"/>
  <c r="M64" i="27"/>
  <c r="H64" i="27"/>
  <c r="H51" i="27" s="1"/>
  <c r="L64" i="27"/>
  <c r="L51" i="27" s="1"/>
  <c r="G81" i="25"/>
  <c r="G77" i="25" s="1"/>
  <c r="K81" i="25"/>
  <c r="K77" i="25" s="1"/>
  <c r="I59" i="25"/>
  <c r="E64" i="25"/>
  <c r="H64" i="25"/>
  <c r="I64" i="25"/>
  <c r="M64" i="25"/>
  <c r="K51" i="25"/>
  <c r="H52" i="25"/>
  <c r="L52" i="25"/>
  <c r="H8" i="25"/>
  <c r="H4" i="25" s="1"/>
  <c r="M8" i="25"/>
  <c r="M4" i="25" s="1"/>
  <c r="F8" i="25"/>
  <c r="F4" i="25" s="1"/>
  <c r="J8" i="25"/>
  <c r="J4" i="25" s="1"/>
  <c r="E8" i="25"/>
  <c r="E4" i="25" s="1"/>
  <c r="I8" i="25"/>
  <c r="I4" i="25" s="1"/>
  <c r="L8" i="25"/>
  <c r="G8" i="25"/>
  <c r="K8" i="25"/>
  <c r="K4" i="25" s="1"/>
  <c r="E52" i="25"/>
  <c r="L64" i="25"/>
  <c r="I77" i="25"/>
  <c r="M52" i="25"/>
  <c r="K77" i="32"/>
  <c r="G77" i="32"/>
  <c r="F77" i="32"/>
  <c r="F51" i="32"/>
  <c r="I52" i="32"/>
  <c r="I51" i="32" s="1"/>
  <c r="K52" i="32"/>
  <c r="J64" i="32"/>
  <c r="M64" i="32"/>
  <c r="G52" i="32"/>
  <c r="G51" i="32" s="1"/>
  <c r="K64" i="32"/>
  <c r="E64" i="32"/>
  <c r="E51" i="32" s="1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F52" i="30"/>
  <c r="J77" i="30"/>
  <c r="E52" i="28"/>
  <c r="K51" i="28"/>
  <c r="L52" i="28"/>
  <c r="G51" i="28"/>
  <c r="J51" i="28"/>
  <c r="E64" i="28"/>
  <c r="M64" i="28"/>
  <c r="H64" i="28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H77" i="26"/>
  <c r="L77" i="26"/>
  <c r="K51" i="24"/>
  <c r="E64" i="24"/>
  <c r="E53" i="24"/>
  <c r="E52" i="24" s="1"/>
  <c r="E16" i="19"/>
  <c r="E26" i="19" s="1"/>
  <c r="H16" i="19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F26" i="7" s="1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D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J26" i="13"/>
  <c r="I26" i="13"/>
  <c r="F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I26" i="9"/>
  <c r="H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C4" i="7"/>
  <c r="H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D4" i="2"/>
  <c r="I4" i="2"/>
  <c r="E4" i="2"/>
  <c r="I51" i="30" l="1"/>
  <c r="L4" i="25"/>
  <c r="D26" i="7"/>
  <c r="E26" i="21"/>
  <c r="I26" i="19"/>
  <c r="E26" i="13"/>
  <c r="D26" i="13"/>
  <c r="D8" i="5"/>
  <c r="H51" i="28"/>
  <c r="M51" i="32"/>
  <c r="I51" i="34"/>
  <c r="J51" i="31"/>
  <c r="F51" i="34"/>
  <c r="H26" i="19"/>
  <c r="G4" i="25"/>
  <c r="G92" i="25" s="1"/>
  <c r="L4" i="29"/>
  <c r="I51" i="24"/>
  <c r="H51" i="24"/>
  <c r="H92" i="24" s="1"/>
  <c r="G51" i="26"/>
  <c r="I26" i="11"/>
  <c r="L51" i="26"/>
  <c r="L92" i="26" s="1"/>
  <c r="I51" i="27"/>
  <c r="I92" i="27" s="1"/>
  <c r="K51" i="30"/>
  <c r="K92" i="30" s="1"/>
  <c r="H51" i="25"/>
  <c r="H92" i="25" s="1"/>
  <c r="L51" i="25"/>
  <c r="L92" i="25" s="1"/>
  <c r="M51" i="29"/>
  <c r="L51" i="24"/>
  <c r="L92" i="24" s="1"/>
  <c r="C10" i="2"/>
  <c r="F51" i="30"/>
  <c r="J51" i="32"/>
  <c r="J92" i="32" s="1"/>
  <c r="F51" i="25"/>
  <c r="F92" i="25" s="1"/>
  <c r="G51" i="29"/>
  <c r="C12" i="2"/>
  <c r="E51" i="26"/>
  <c r="E92" i="26" s="1"/>
  <c r="L51" i="28"/>
  <c r="L92" i="28" s="1"/>
  <c r="E51" i="25"/>
  <c r="E92" i="25" s="1"/>
  <c r="M51" i="27"/>
  <c r="M92" i="27" s="1"/>
  <c r="I51" i="29"/>
  <c r="H4" i="29"/>
  <c r="J51" i="25"/>
  <c r="J92" i="25" s="1"/>
  <c r="C13" i="2"/>
  <c r="C9" i="2"/>
  <c r="G51" i="30"/>
  <c r="G92" i="30" s="1"/>
  <c r="E92" i="27"/>
  <c r="F92" i="24"/>
  <c r="L51" i="34"/>
  <c r="E51" i="29"/>
  <c r="E92" i="29" s="1"/>
  <c r="L51" i="29"/>
  <c r="H26" i="5"/>
  <c r="K51" i="31"/>
  <c r="K92" i="31" s="1"/>
  <c r="G51" i="31"/>
  <c r="G92" i="31" s="1"/>
  <c r="E51" i="24"/>
  <c r="H51" i="31"/>
  <c r="H92" i="31" s="1"/>
  <c r="I51" i="31"/>
  <c r="I92" i="31" s="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H4" i="34"/>
  <c r="F5" i="5"/>
  <c r="F4" i="5" s="1"/>
  <c r="F4" i="34"/>
  <c r="F92" i="34" s="1"/>
  <c r="D5" i="5"/>
  <c r="D4" i="5" s="1"/>
  <c r="D26" i="5" s="1"/>
  <c r="I4" i="34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M4" i="24"/>
  <c r="M92" i="24" s="1"/>
  <c r="K92" i="26"/>
  <c r="H92" i="27"/>
  <c r="G4" i="28"/>
  <c r="H92" i="28"/>
  <c r="G92" i="24"/>
  <c r="F92" i="26"/>
  <c r="L92" i="27"/>
  <c r="G92" i="26"/>
  <c r="K92" i="24"/>
  <c r="K92" i="25"/>
  <c r="M92" i="26"/>
  <c r="H92" i="26"/>
  <c r="J92" i="26"/>
  <c r="K4" i="28"/>
  <c r="E4" i="28"/>
  <c r="I4" i="28"/>
  <c r="I92" i="28" s="1"/>
  <c r="M4" i="28"/>
  <c r="F4" i="28"/>
  <c r="J4" i="28"/>
  <c r="F4" i="30"/>
  <c r="K92" i="29"/>
  <c r="J4" i="30"/>
  <c r="H4" i="30"/>
  <c r="L4" i="30"/>
  <c r="F92" i="32"/>
  <c r="E4" i="30"/>
  <c r="E92" i="30" s="1"/>
  <c r="I4" i="30"/>
  <c r="I92" i="30" s="1"/>
  <c r="M4" i="30"/>
  <c r="I4" i="32"/>
  <c r="F92" i="31"/>
  <c r="E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I92" i="34" l="1"/>
  <c r="I92" i="24"/>
  <c r="E92" i="28"/>
  <c r="E26" i="5"/>
  <c r="C15" i="2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<sst xmlns="http://schemas.openxmlformats.org/spreadsheetml/2006/main" count="14379" uniqueCount="127">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</sst>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LIM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B6" t="str">
            <v>SOCIAL DEVELOPMENT</v>
          </cell>
        </row>
        <row r="9">
          <cell r="B9" t="str">
            <v>ADMINISTRATION</v>
          </cell>
          <cell r="C9">
            <v>286858</v>
          </cell>
          <cell r="D9">
            <v>276578</v>
          </cell>
          <cell r="E9">
            <v>241914</v>
          </cell>
          <cell r="F9">
            <v>259420</v>
          </cell>
          <cell r="G9">
            <v>266971</v>
          </cell>
          <cell r="H9">
            <v>266971</v>
          </cell>
          <cell r="P9">
            <v>295680.14399999997</v>
          </cell>
          <cell r="Y9">
            <v>316320</v>
          </cell>
          <cell r="AA9">
            <v>336811.4</v>
          </cell>
        </row>
        <row r="10">
          <cell r="B10" t="str">
            <v>SOCIAL WELFARE SERVICES</v>
          </cell>
          <cell r="C10">
            <v>461946</v>
          </cell>
          <cell r="D10">
            <v>497428</v>
          </cell>
          <cell r="E10">
            <v>605779</v>
          </cell>
          <cell r="F10">
            <v>315334</v>
          </cell>
          <cell r="G10">
            <v>315334</v>
          </cell>
          <cell r="H10">
            <v>315334</v>
          </cell>
          <cell r="P10">
            <v>223108</v>
          </cell>
          <cell r="Y10">
            <v>261645</v>
          </cell>
          <cell r="AA10">
            <v>274727.25</v>
          </cell>
        </row>
        <row r="11">
          <cell r="B11" t="str">
            <v>CHILDREN AND FAMILIES</v>
          </cell>
          <cell r="C11">
            <v>205042</v>
          </cell>
          <cell r="D11">
            <v>253322</v>
          </cell>
          <cell r="E11">
            <v>260638</v>
          </cell>
          <cell r="F11">
            <v>554471</v>
          </cell>
          <cell r="G11">
            <v>554471</v>
          </cell>
          <cell r="H11">
            <v>554471</v>
          </cell>
          <cell r="P11">
            <v>654000</v>
          </cell>
          <cell r="Y11">
            <v>660535</v>
          </cell>
          <cell r="AA11">
            <v>686556.75</v>
          </cell>
        </row>
        <row r="12">
          <cell r="B12" t="str">
            <v>RESTORATIVE SERVICES</v>
          </cell>
          <cell r="C12">
            <v>34994</v>
          </cell>
          <cell r="D12">
            <v>35377</v>
          </cell>
          <cell r="E12">
            <v>57811</v>
          </cell>
          <cell r="F12">
            <v>187892</v>
          </cell>
          <cell r="G12">
            <v>187892</v>
          </cell>
          <cell r="H12">
            <v>187892</v>
          </cell>
          <cell r="P12">
            <v>207000</v>
          </cell>
          <cell r="Y12">
            <v>216674</v>
          </cell>
          <cell r="AA12">
            <v>227507.69999999998</v>
          </cell>
        </row>
        <row r="13">
          <cell r="B13" t="str">
            <v>DEVELOPMENT AND RESEARCH</v>
          </cell>
          <cell r="C13">
            <v>179179</v>
          </cell>
          <cell r="D13">
            <v>134527</v>
          </cell>
          <cell r="E13">
            <v>157995</v>
          </cell>
          <cell r="F13">
            <v>151770</v>
          </cell>
          <cell r="G13">
            <v>151770</v>
          </cell>
          <cell r="H13">
            <v>151770</v>
          </cell>
          <cell r="P13">
            <v>157969.334</v>
          </cell>
          <cell r="Y13">
            <v>172009</v>
          </cell>
          <cell r="AA13">
            <v>180609.45</v>
          </cell>
        </row>
        <row r="14"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P14">
            <v>0</v>
          </cell>
          <cell r="Y14">
            <v>0</v>
          </cell>
          <cell r="AA14">
            <v>0</v>
          </cell>
        </row>
        <row r="15"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P15">
            <v>0</v>
          </cell>
          <cell r="Y15">
            <v>0</v>
          </cell>
          <cell r="AA15">
            <v>0</v>
          </cell>
        </row>
        <row r="16"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P16">
            <v>0</v>
          </cell>
          <cell r="Y16">
            <v>0</v>
          </cell>
          <cell r="AA16">
            <v>0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487667</v>
          </cell>
          <cell r="D32">
            <v>556341</v>
          </cell>
          <cell r="E32">
            <v>581073</v>
          </cell>
          <cell r="F32">
            <v>656912</v>
          </cell>
          <cell r="G32">
            <v>664026</v>
          </cell>
          <cell r="H32">
            <v>663888</v>
          </cell>
          <cell r="P32">
            <v>622148.39599999995</v>
          </cell>
          <cell r="Y32">
            <v>779175</v>
          </cell>
          <cell r="AA32">
            <v>818133.75</v>
          </cell>
        </row>
        <row r="33">
          <cell r="C33">
            <v>28005</v>
          </cell>
          <cell r="D33">
            <v>25888</v>
          </cell>
          <cell r="E33">
            <v>92455</v>
          </cell>
          <cell r="F33">
            <v>92895</v>
          </cell>
          <cell r="G33">
            <v>94728</v>
          </cell>
          <cell r="H33">
            <v>94865</v>
          </cell>
          <cell r="P33">
            <v>142480.94400000002</v>
          </cell>
          <cell r="Y33">
            <v>87889</v>
          </cell>
          <cell r="AA33">
            <v>92283.45</v>
          </cell>
        </row>
        <row r="35">
          <cell r="C35">
            <v>1434</v>
          </cell>
          <cell r="D35">
            <v>591</v>
          </cell>
          <cell r="E35">
            <v>775</v>
          </cell>
          <cell r="F35">
            <v>139</v>
          </cell>
          <cell r="G35">
            <v>423</v>
          </cell>
          <cell r="H35">
            <v>2188</v>
          </cell>
          <cell r="P35">
            <v>143</v>
          </cell>
          <cell r="Y35">
            <v>126</v>
          </cell>
          <cell r="AA35">
            <v>132.30000000000001</v>
          </cell>
        </row>
        <row r="36">
          <cell r="C36">
            <v>3023</v>
          </cell>
          <cell r="D36">
            <v>433</v>
          </cell>
          <cell r="E36">
            <v>1159</v>
          </cell>
          <cell r="F36">
            <v>3062</v>
          </cell>
          <cell r="G36">
            <v>3546</v>
          </cell>
          <cell r="H36">
            <v>1968</v>
          </cell>
          <cell r="P36">
            <v>1506.5559999999987</v>
          </cell>
          <cell r="Y36">
            <v>2268</v>
          </cell>
          <cell r="AA36">
            <v>2381.4000000000005</v>
          </cell>
        </row>
        <row r="37">
          <cell r="C37">
            <v>3295</v>
          </cell>
          <cell r="D37">
            <v>379</v>
          </cell>
          <cell r="E37">
            <v>8588</v>
          </cell>
          <cell r="F37">
            <v>1881</v>
          </cell>
          <cell r="G37">
            <v>2986</v>
          </cell>
          <cell r="H37">
            <v>3687</v>
          </cell>
          <cell r="P37">
            <v>1524.3379999999997</v>
          </cell>
          <cell r="Y37">
            <v>923</v>
          </cell>
          <cell r="AA37">
            <v>969.15</v>
          </cell>
        </row>
        <row r="38">
          <cell r="C38">
            <v>0</v>
          </cell>
          <cell r="D38">
            <v>3193</v>
          </cell>
          <cell r="E38">
            <v>0</v>
          </cell>
          <cell r="F38">
            <v>4416</v>
          </cell>
          <cell r="G38">
            <v>11640</v>
          </cell>
          <cell r="H38">
            <v>8714</v>
          </cell>
          <cell r="P38">
            <v>1455</v>
          </cell>
          <cell r="Y38">
            <v>3397</v>
          </cell>
          <cell r="AA38">
            <v>3566.4500000000003</v>
          </cell>
        </row>
        <row r="39">
          <cell r="C39">
            <v>300</v>
          </cell>
          <cell r="D39">
            <v>67</v>
          </cell>
          <cell r="E39">
            <v>152</v>
          </cell>
          <cell r="F39">
            <v>0</v>
          </cell>
          <cell r="G39">
            <v>-75</v>
          </cell>
          <cell r="H39">
            <v>40</v>
          </cell>
          <cell r="P39">
            <v>0</v>
          </cell>
          <cell r="Y39">
            <v>69</v>
          </cell>
          <cell r="AA39">
            <v>72.45</v>
          </cell>
        </row>
        <row r="40">
          <cell r="C40">
            <v>4570</v>
          </cell>
          <cell r="D40">
            <v>5766</v>
          </cell>
          <cell r="E40">
            <v>3856</v>
          </cell>
          <cell r="F40">
            <v>201</v>
          </cell>
          <cell r="G40">
            <v>-868</v>
          </cell>
          <cell r="H40">
            <v>4322</v>
          </cell>
          <cell r="P40">
            <v>161.34800000000001</v>
          </cell>
          <cell r="Y40">
            <v>143</v>
          </cell>
          <cell r="AA40">
            <v>150.15</v>
          </cell>
        </row>
        <row r="41">
          <cell r="C41">
            <v>4835</v>
          </cell>
          <cell r="D41">
            <v>2036</v>
          </cell>
          <cell r="E41">
            <v>11343</v>
          </cell>
          <cell r="F41">
            <v>8594</v>
          </cell>
          <cell r="G41">
            <v>9471</v>
          </cell>
          <cell r="H41">
            <v>7010</v>
          </cell>
          <cell r="P41">
            <v>492</v>
          </cell>
          <cell r="Y41">
            <v>1429</v>
          </cell>
          <cell r="AA41">
            <v>1500.45</v>
          </cell>
        </row>
        <row r="42">
          <cell r="C42">
            <v>0</v>
          </cell>
          <cell r="D42">
            <v>633</v>
          </cell>
          <cell r="E42">
            <v>1270</v>
          </cell>
          <cell r="F42">
            <v>4173</v>
          </cell>
          <cell r="G42">
            <v>-3034</v>
          </cell>
          <cell r="H42">
            <v>1473</v>
          </cell>
          <cell r="P42">
            <v>3535</v>
          </cell>
          <cell r="Y42">
            <v>4376</v>
          </cell>
          <cell r="AA42">
            <v>4595.0499999999993</v>
          </cell>
        </row>
        <row r="43">
          <cell r="C43">
            <v>25</v>
          </cell>
          <cell r="D43">
            <v>0</v>
          </cell>
          <cell r="E43">
            <v>0</v>
          </cell>
          <cell r="F43">
            <v>0</v>
          </cell>
          <cell r="G43">
            <v>325</v>
          </cell>
          <cell r="H43">
            <v>80</v>
          </cell>
          <cell r="P43">
            <v>0</v>
          </cell>
          <cell r="Y43">
            <v>0</v>
          </cell>
          <cell r="AA43">
            <v>0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P45">
            <v>0</v>
          </cell>
          <cell r="Y45">
            <v>0</v>
          </cell>
          <cell r="AA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626</v>
          </cell>
          <cell r="D47">
            <v>0</v>
          </cell>
          <cell r="E47">
            <v>2867</v>
          </cell>
          <cell r="F47">
            <v>0</v>
          </cell>
          <cell r="G47">
            <v>0</v>
          </cell>
          <cell r="H47">
            <v>115</v>
          </cell>
          <cell r="P47">
            <v>0</v>
          </cell>
          <cell r="Y47">
            <v>0</v>
          </cell>
          <cell r="AA47">
            <v>0</v>
          </cell>
        </row>
        <row r="48">
          <cell r="C48">
            <v>5374</v>
          </cell>
          <cell r="D48">
            <v>13054</v>
          </cell>
          <cell r="E48">
            <v>241</v>
          </cell>
          <cell r="F48">
            <v>0</v>
          </cell>
          <cell r="G48">
            <v>-21237</v>
          </cell>
          <cell r="H48">
            <v>11419</v>
          </cell>
          <cell r="P48">
            <v>0</v>
          </cell>
          <cell r="Y48">
            <v>0</v>
          </cell>
          <cell r="AA48">
            <v>0</v>
          </cell>
        </row>
        <row r="49">
          <cell r="C49">
            <v>43909</v>
          </cell>
          <cell r="D49">
            <v>61553</v>
          </cell>
          <cell r="E49">
            <v>78257</v>
          </cell>
          <cell r="F49">
            <v>85589</v>
          </cell>
          <cell r="G49">
            <v>102842</v>
          </cell>
          <cell r="H49">
            <v>68837</v>
          </cell>
          <cell r="P49">
            <v>91935.7</v>
          </cell>
          <cell r="Y49">
            <v>51817</v>
          </cell>
          <cell r="AA49">
            <v>54407.85</v>
          </cell>
        </row>
        <row r="50">
          <cell r="C50">
            <v>4578</v>
          </cell>
          <cell r="D50">
            <v>0</v>
          </cell>
          <cell r="E50">
            <v>7101</v>
          </cell>
          <cell r="F50">
            <v>0</v>
          </cell>
          <cell r="G50">
            <v>0</v>
          </cell>
          <cell r="H50">
            <v>60</v>
          </cell>
          <cell r="P50">
            <v>1078</v>
          </cell>
          <cell r="Y50">
            <v>1197</v>
          </cell>
          <cell r="AA50">
            <v>1256.8500000000001</v>
          </cell>
        </row>
        <row r="51">
          <cell r="C51">
            <v>10760</v>
          </cell>
          <cell r="D51">
            <v>14325</v>
          </cell>
          <cell r="E51">
            <v>8723</v>
          </cell>
          <cell r="F51">
            <v>7064</v>
          </cell>
          <cell r="G51">
            <v>9489</v>
          </cell>
          <cell r="H51">
            <v>11103</v>
          </cell>
          <cell r="P51">
            <v>7677</v>
          </cell>
          <cell r="Y51">
            <v>8747</v>
          </cell>
          <cell r="AA51">
            <v>12334</v>
          </cell>
        </row>
        <row r="52">
          <cell r="C52">
            <v>121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300</v>
          </cell>
          <cell r="D53">
            <v>0</v>
          </cell>
          <cell r="E53">
            <v>581</v>
          </cell>
          <cell r="F53">
            <v>0</v>
          </cell>
          <cell r="G53">
            <v>155</v>
          </cell>
          <cell r="H53">
            <v>223</v>
          </cell>
          <cell r="P53">
            <v>0</v>
          </cell>
          <cell r="Y53">
            <v>50</v>
          </cell>
          <cell r="AA53">
            <v>52.5</v>
          </cell>
        </row>
        <row r="54">
          <cell r="C54">
            <v>0</v>
          </cell>
          <cell r="D54">
            <v>0</v>
          </cell>
          <cell r="E54">
            <v>520</v>
          </cell>
          <cell r="F54">
            <v>0</v>
          </cell>
          <cell r="G54">
            <v>-95</v>
          </cell>
          <cell r="H54">
            <v>30</v>
          </cell>
          <cell r="P54">
            <v>0</v>
          </cell>
          <cell r="Y54">
            <v>10</v>
          </cell>
          <cell r="AA54">
            <v>10.5</v>
          </cell>
        </row>
        <row r="55">
          <cell r="C55">
            <v>14713</v>
          </cell>
          <cell r="D55">
            <v>6442</v>
          </cell>
          <cell r="E55">
            <v>4959</v>
          </cell>
          <cell r="F55">
            <v>4071</v>
          </cell>
          <cell r="G55">
            <v>6077</v>
          </cell>
          <cell r="H55">
            <v>4932</v>
          </cell>
          <cell r="P55">
            <v>4283.1120000000001</v>
          </cell>
          <cell r="Y55">
            <v>4992</v>
          </cell>
          <cell r="AA55">
            <v>5241.6000000000004</v>
          </cell>
        </row>
        <row r="56">
          <cell r="C56">
            <v>272</v>
          </cell>
          <cell r="D56">
            <v>127</v>
          </cell>
          <cell r="E56">
            <v>125</v>
          </cell>
          <cell r="F56">
            <v>100</v>
          </cell>
          <cell r="G56">
            <v>100</v>
          </cell>
          <cell r="H56">
            <v>120</v>
          </cell>
          <cell r="P56">
            <v>86</v>
          </cell>
          <cell r="Y56">
            <v>59</v>
          </cell>
          <cell r="AA56">
            <v>61.95</v>
          </cell>
        </row>
        <row r="57">
          <cell r="C57">
            <v>0</v>
          </cell>
          <cell r="D57">
            <v>0</v>
          </cell>
          <cell r="E57">
            <v>1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3783</v>
          </cell>
          <cell r="D58">
            <v>93</v>
          </cell>
          <cell r="E58">
            <v>123</v>
          </cell>
          <cell r="F58">
            <v>958</v>
          </cell>
          <cell r="G58">
            <v>1098</v>
          </cell>
          <cell r="H58">
            <v>1038</v>
          </cell>
          <cell r="P58">
            <v>1278.1480000000001</v>
          </cell>
          <cell r="Y58">
            <v>621</v>
          </cell>
          <cell r="AA58">
            <v>652.05000000000007</v>
          </cell>
        </row>
        <row r="59">
          <cell r="C59">
            <v>56</v>
          </cell>
          <cell r="D59">
            <v>73</v>
          </cell>
          <cell r="E59">
            <v>106</v>
          </cell>
          <cell r="F59">
            <v>0</v>
          </cell>
          <cell r="G59">
            <v>0</v>
          </cell>
          <cell r="H59">
            <v>140</v>
          </cell>
          <cell r="P59">
            <v>0</v>
          </cell>
          <cell r="Y59">
            <v>0</v>
          </cell>
          <cell r="AA59">
            <v>0</v>
          </cell>
        </row>
        <row r="60">
          <cell r="C60">
            <v>559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P60">
            <v>0</v>
          </cell>
          <cell r="Y60">
            <v>0</v>
          </cell>
          <cell r="AA60">
            <v>0</v>
          </cell>
        </row>
        <row r="61">
          <cell r="C61">
            <v>2195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1730</v>
          </cell>
          <cell r="D62">
            <v>0</v>
          </cell>
          <cell r="E62">
            <v>359</v>
          </cell>
          <cell r="F62">
            <v>0</v>
          </cell>
          <cell r="G62">
            <v>200</v>
          </cell>
          <cell r="H62">
            <v>681</v>
          </cell>
          <cell r="P62">
            <v>0</v>
          </cell>
          <cell r="Y62">
            <v>0</v>
          </cell>
          <cell r="AA62">
            <v>0</v>
          </cell>
        </row>
        <row r="63">
          <cell r="C63">
            <v>14786</v>
          </cell>
          <cell r="D63">
            <v>2353</v>
          </cell>
          <cell r="E63">
            <v>3820</v>
          </cell>
          <cell r="F63">
            <v>8314</v>
          </cell>
          <cell r="G63">
            <v>7066</v>
          </cell>
          <cell r="H63">
            <v>5614</v>
          </cell>
          <cell r="P63">
            <v>2627.5159999999996</v>
          </cell>
          <cell r="Y63">
            <v>9059</v>
          </cell>
          <cell r="AA63">
            <v>9511.6</v>
          </cell>
        </row>
        <row r="64">
          <cell r="C64">
            <v>6703</v>
          </cell>
          <cell r="D64">
            <v>4097</v>
          </cell>
          <cell r="E64">
            <v>6268</v>
          </cell>
          <cell r="F64">
            <v>7782</v>
          </cell>
          <cell r="G64">
            <v>9222</v>
          </cell>
          <cell r="H64">
            <v>6720</v>
          </cell>
          <cell r="P64">
            <v>7863.35</v>
          </cell>
          <cell r="Y64">
            <v>9270</v>
          </cell>
          <cell r="AA64">
            <v>9733.5</v>
          </cell>
        </row>
        <row r="65">
          <cell r="C65">
            <v>3594</v>
          </cell>
          <cell r="D65">
            <v>4051</v>
          </cell>
          <cell r="E65">
            <v>8072</v>
          </cell>
          <cell r="F65">
            <v>3625</v>
          </cell>
          <cell r="G65">
            <v>3887</v>
          </cell>
          <cell r="H65">
            <v>2451</v>
          </cell>
          <cell r="P65">
            <v>3686</v>
          </cell>
          <cell r="Y65">
            <v>4997</v>
          </cell>
          <cell r="AA65">
            <v>5247.2999999999993</v>
          </cell>
        </row>
        <row r="66">
          <cell r="C66">
            <v>1347</v>
          </cell>
          <cell r="D66">
            <v>17720</v>
          </cell>
          <cell r="E66">
            <v>53399</v>
          </cell>
          <cell r="F66">
            <v>23161</v>
          </cell>
          <cell r="G66">
            <v>28244</v>
          </cell>
          <cell r="H66">
            <v>36597</v>
          </cell>
          <cell r="P66">
            <v>36488</v>
          </cell>
          <cell r="Y66">
            <v>47277</v>
          </cell>
          <cell r="AA66">
            <v>51166.7</v>
          </cell>
        </row>
        <row r="67">
          <cell r="C67">
            <v>1097</v>
          </cell>
          <cell r="D67">
            <v>1162</v>
          </cell>
          <cell r="E67">
            <v>4877</v>
          </cell>
          <cell r="F67">
            <v>2669</v>
          </cell>
          <cell r="G67">
            <v>3074</v>
          </cell>
          <cell r="H67">
            <v>4344</v>
          </cell>
          <cell r="P67">
            <v>1492</v>
          </cell>
          <cell r="Y67">
            <v>272</v>
          </cell>
          <cell r="AA67">
            <v>285.60000000000002</v>
          </cell>
        </row>
        <row r="68">
          <cell r="C68">
            <v>10739</v>
          </cell>
          <cell r="D68">
            <v>18627</v>
          </cell>
          <cell r="E68">
            <v>22390</v>
          </cell>
          <cell r="F68">
            <v>23329</v>
          </cell>
          <cell r="G68">
            <v>27981</v>
          </cell>
          <cell r="H68">
            <v>26798</v>
          </cell>
          <cell r="P68">
            <v>20319.266</v>
          </cell>
          <cell r="Y68">
            <v>24408</v>
          </cell>
          <cell r="AA68">
            <v>25628.399999999998</v>
          </cell>
        </row>
        <row r="69">
          <cell r="C69">
            <v>4933</v>
          </cell>
          <cell r="D69">
            <v>3966</v>
          </cell>
          <cell r="E69">
            <v>98</v>
          </cell>
          <cell r="F69">
            <v>1681</v>
          </cell>
          <cell r="G69">
            <v>7569</v>
          </cell>
          <cell r="H69">
            <v>7024</v>
          </cell>
          <cell r="P69">
            <v>1167</v>
          </cell>
          <cell r="Y69">
            <v>1300</v>
          </cell>
          <cell r="AA69">
            <v>1365</v>
          </cell>
        </row>
        <row r="70">
          <cell r="C70">
            <v>837</v>
          </cell>
          <cell r="D70">
            <v>3038</v>
          </cell>
          <cell r="E70">
            <v>2474</v>
          </cell>
          <cell r="F70">
            <v>6561</v>
          </cell>
          <cell r="G70">
            <v>6618</v>
          </cell>
          <cell r="H70">
            <v>3296</v>
          </cell>
          <cell r="P70">
            <v>6140.1419999999998</v>
          </cell>
          <cell r="Y70">
            <v>7295</v>
          </cell>
          <cell r="AA70">
            <v>7659.65</v>
          </cell>
        </row>
        <row r="71">
          <cell r="C71">
            <v>6171</v>
          </cell>
          <cell r="D71">
            <v>3236</v>
          </cell>
          <cell r="E71">
            <v>10363</v>
          </cell>
          <cell r="F71">
            <v>7211</v>
          </cell>
          <cell r="G71">
            <v>7681</v>
          </cell>
          <cell r="H71">
            <v>2802</v>
          </cell>
          <cell r="P71">
            <v>7915.9340000000011</v>
          </cell>
          <cell r="Y71">
            <v>8004</v>
          </cell>
          <cell r="AA71">
            <v>8404.2000000000007</v>
          </cell>
        </row>
        <row r="72">
          <cell r="C72">
            <v>2729</v>
          </cell>
          <cell r="D72">
            <v>0</v>
          </cell>
          <cell r="E72">
            <v>306</v>
          </cell>
          <cell r="F72">
            <v>32</v>
          </cell>
          <cell r="G72">
            <v>162</v>
          </cell>
          <cell r="H72">
            <v>722</v>
          </cell>
          <cell r="P72">
            <v>33.728000000000002</v>
          </cell>
          <cell r="Y72">
            <v>36</v>
          </cell>
          <cell r="AA72">
            <v>37.800000000000004</v>
          </cell>
        </row>
        <row r="74"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P82">
            <v>0</v>
          </cell>
          <cell r="Y82">
            <v>0</v>
          </cell>
          <cell r="AA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46</v>
          </cell>
          <cell r="D86">
            <v>810</v>
          </cell>
          <cell r="E86">
            <v>3000</v>
          </cell>
          <cell r="F86">
            <v>4000</v>
          </cell>
          <cell r="G86">
            <v>5072</v>
          </cell>
          <cell r="H86">
            <v>5072</v>
          </cell>
          <cell r="P86">
            <v>4000</v>
          </cell>
          <cell r="Y86">
            <v>4000</v>
          </cell>
          <cell r="AA86">
            <v>4200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P87">
            <v>0</v>
          </cell>
          <cell r="Y87">
            <v>0</v>
          </cell>
          <cell r="AA87">
            <v>0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378355</v>
          </cell>
          <cell r="D96">
            <v>363598</v>
          </cell>
          <cell r="E96">
            <v>367354</v>
          </cell>
          <cell r="F96">
            <v>442521</v>
          </cell>
          <cell r="G96">
            <v>439724</v>
          </cell>
          <cell r="H96">
            <v>439724</v>
          </cell>
          <cell r="P96">
            <v>485709</v>
          </cell>
          <cell r="Y96">
            <v>494375</v>
          </cell>
          <cell r="AA96">
            <v>512088.75</v>
          </cell>
        </row>
        <row r="98">
          <cell r="C98">
            <v>0</v>
          </cell>
          <cell r="D98">
            <v>105</v>
          </cell>
          <cell r="E98">
            <v>2520</v>
          </cell>
          <cell r="F98">
            <v>0</v>
          </cell>
          <cell r="G98">
            <v>300</v>
          </cell>
          <cell r="H98">
            <v>876</v>
          </cell>
          <cell r="P98">
            <v>4000</v>
          </cell>
          <cell r="Y98">
            <v>3165</v>
          </cell>
          <cell r="AA98">
            <v>3323.25</v>
          </cell>
        </row>
        <row r="99">
          <cell r="C99">
            <v>24594</v>
          </cell>
          <cell r="D99">
            <v>5017</v>
          </cell>
          <cell r="E99">
            <v>1786</v>
          </cell>
          <cell r="F99">
            <v>3000</v>
          </cell>
          <cell r="G99">
            <v>576</v>
          </cell>
          <cell r="H99">
            <v>0</v>
          </cell>
          <cell r="P99">
            <v>3000</v>
          </cell>
          <cell r="Y99">
            <v>0</v>
          </cell>
          <cell r="AA99">
            <v>0</v>
          </cell>
        </row>
        <row r="102"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P102">
            <v>0</v>
          </cell>
          <cell r="Y102">
            <v>0</v>
          </cell>
          <cell r="AA102">
            <v>0</v>
          </cell>
        </row>
        <row r="103">
          <cell r="C103">
            <v>86370</v>
          </cell>
          <cell r="D103">
            <v>72093</v>
          </cell>
          <cell r="E103">
            <v>18176</v>
          </cell>
          <cell r="F103">
            <v>52912</v>
          </cell>
          <cell r="G103">
            <v>30000</v>
          </cell>
          <cell r="H103">
            <v>30000</v>
          </cell>
          <cell r="P103">
            <v>58996</v>
          </cell>
          <cell r="Y103">
            <v>61614</v>
          </cell>
          <cell r="AA103">
            <v>64694.700000000004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P105">
            <v>0</v>
          </cell>
          <cell r="Y105">
            <v>0</v>
          </cell>
          <cell r="AA105">
            <v>0</v>
          </cell>
        </row>
        <row r="106">
          <cell r="C106">
            <v>3402</v>
          </cell>
          <cell r="D106">
            <v>6365</v>
          </cell>
          <cell r="E106">
            <v>14600</v>
          </cell>
          <cell r="F106">
            <v>12034</v>
          </cell>
          <cell r="G106">
            <v>12034</v>
          </cell>
          <cell r="H106">
            <v>12034</v>
          </cell>
          <cell r="P106">
            <v>14535</v>
          </cell>
          <cell r="Y106">
            <v>4823</v>
          </cell>
          <cell r="AA106">
            <v>5064.1500000000005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5431</v>
          </cell>
          <cell r="H111">
            <v>5431</v>
          </cell>
          <cell r="P111">
            <v>0</v>
          </cell>
          <cell r="Y111">
            <v>0</v>
          </cell>
          <cell r="AA111">
            <v>0</v>
          </cell>
        </row>
        <row r="112">
          <cell r="C112">
            <v>186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</row>
        <row r="169">
          <cell r="C169">
            <v>1034</v>
          </cell>
          <cell r="D169">
            <v>1168</v>
          </cell>
          <cell r="E169">
            <v>1150</v>
          </cell>
          <cell r="F169">
            <v>960</v>
          </cell>
          <cell r="G169">
            <v>192</v>
          </cell>
          <cell r="H169">
            <v>1152</v>
          </cell>
          <cell r="I169">
            <v>1108</v>
          </cell>
          <cell r="J169">
            <v>1158</v>
          </cell>
          <cell r="K169">
            <v>1210.9000000000001</v>
          </cell>
        </row>
        <row r="171">
          <cell r="B171" t="str">
            <v>Commission on insurance</v>
          </cell>
          <cell r="C171">
            <v>521</v>
          </cell>
          <cell r="D171">
            <v>730</v>
          </cell>
          <cell r="E171">
            <v>698</v>
          </cell>
          <cell r="F171">
            <v>635</v>
          </cell>
          <cell r="G171">
            <v>141</v>
          </cell>
          <cell r="H171">
            <v>776</v>
          </cell>
          <cell r="I171">
            <v>731</v>
          </cell>
          <cell r="J171">
            <v>740</v>
          </cell>
          <cell r="K171">
            <v>777</v>
          </cell>
        </row>
        <row r="172">
          <cell r="B172" t="str">
            <v>Rentals</v>
          </cell>
          <cell r="C172">
            <v>241</v>
          </cell>
          <cell r="D172">
            <v>291</v>
          </cell>
          <cell r="E172">
            <v>258</v>
          </cell>
          <cell r="F172">
            <v>175</v>
          </cell>
          <cell r="G172">
            <v>41</v>
          </cell>
          <cell r="H172">
            <v>216</v>
          </cell>
          <cell r="I172">
            <v>220</v>
          </cell>
          <cell r="J172">
            <v>251</v>
          </cell>
          <cell r="K172">
            <v>258.55</v>
          </cell>
        </row>
        <row r="173">
          <cell r="B173" t="str">
            <v>Parking fees</v>
          </cell>
          <cell r="C173">
            <v>99</v>
          </cell>
          <cell r="D173">
            <v>147</v>
          </cell>
          <cell r="E173">
            <v>169</v>
          </cell>
          <cell r="F173">
            <v>150</v>
          </cell>
          <cell r="G173">
            <v>30</v>
          </cell>
          <cell r="H173">
            <v>180</v>
          </cell>
          <cell r="I173">
            <v>157</v>
          </cell>
          <cell r="J173">
            <v>167</v>
          </cell>
          <cell r="K173">
            <v>175.35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6</v>
          </cell>
          <cell r="I175">
            <v>0</v>
          </cell>
          <cell r="J175">
            <v>0</v>
          </cell>
          <cell r="K175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380</v>
          </cell>
          <cell r="D190">
            <v>248</v>
          </cell>
          <cell r="E190">
            <v>740</v>
          </cell>
          <cell r="F190">
            <v>314</v>
          </cell>
          <cell r="G190">
            <v>186</v>
          </cell>
          <cell r="H190">
            <v>500</v>
          </cell>
          <cell r="I190">
            <v>328</v>
          </cell>
          <cell r="J190">
            <v>345.38400000000001</v>
          </cell>
          <cell r="K190">
            <v>362.65320000000003</v>
          </cell>
        </row>
        <row r="191">
          <cell r="C191">
            <v>1889</v>
          </cell>
          <cell r="D191">
            <v>1856</v>
          </cell>
          <cell r="E191">
            <v>1941</v>
          </cell>
          <cell r="F191">
            <v>1363</v>
          </cell>
          <cell r="G191">
            <v>2161</v>
          </cell>
          <cell r="H191">
            <v>3524</v>
          </cell>
          <cell r="I191">
            <v>1431</v>
          </cell>
          <cell r="J191">
            <v>1870</v>
          </cell>
          <cell r="K191">
            <v>1963.5</v>
          </cell>
        </row>
        <row r="203">
          <cell r="B203" t="str">
            <v>Office of the MEC</v>
          </cell>
          <cell r="C203">
            <v>5622</v>
          </cell>
          <cell r="D203">
            <v>5712</v>
          </cell>
          <cell r="E203">
            <v>8468</v>
          </cell>
          <cell r="F203">
            <v>836</v>
          </cell>
          <cell r="G203">
            <v>8387</v>
          </cell>
          <cell r="H203">
            <v>8387</v>
          </cell>
          <cell r="P203">
            <v>8060.1440000000002</v>
          </cell>
          <cell r="Y203">
            <v>10020</v>
          </cell>
          <cell r="AA203">
            <v>10521</v>
          </cell>
        </row>
        <row r="204">
          <cell r="B204" t="str">
            <v>Corporate Management Services</v>
          </cell>
          <cell r="C204">
            <v>187741</v>
          </cell>
          <cell r="D204">
            <v>151199</v>
          </cell>
          <cell r="E204">
            <v>112497</v>
          </cell>
          <cell r="F204">
            <v>133826</v>
          </cell>
          <cell r="G204">
            <v>127626</v>
          </cell>
          <cell r="H204">
            <v>127626</v>
          </cell>
          <cell r="P204">
            <v>154036</v>
          </cell>
          <cell r="Y204">
            <v>173782</v>
          </cell>
          <cell r="AA204">
            <v>182471.10000000003</v>
          </cell>
        </row>
        <row r="205">
          <cell r="B205" t="str">
            <v>District Management</v>
          </cell>
          <cell r="C205">
            <v>93495</v>
          </cell>
          <cell r="D205">
            <v>119667</v>
          </cell>
          <cell r="E205">
            <v>120949</v>
          </cell>
          <cell r="F205">
            <v>124758</v>
          </cell>
          <cell r="G205">
            <v>130958</v>
          </cell>
          <cell r="H205">
            <v>130958</v>
          </cell>
          <cell r="P205">
            <v>133584</v>
          </cell>
          <cell r="Y205">
            <v>132518</v>
          </cell>
          <cell r="AA205">
            <v>143819.29999999999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124731</v>
          </cell>
          <cell r="D225">
            <v>143528</v>
          </cell>
          <cell r="E225">
            <v>151406</v>
          </cell>
          <cell r="F225">
            <v>144157</v>
          </cell>
          <cell r="G225">
            <v>150307</v>
          </cell>
          <cell r="H225">
            <v>150306</v>
          </cell>
          <cell r="P225">
            <v>162743</v>
          </cell>
          <cell r="Y225">
            <v>178997</v>
          </cell>
          <cell r="AA225">
            <v>187946.84999999998</v>
          </cell>
        </row>
        <row r="226">
          <cell r="C226">
            <v>116931</v>
          </cell>
          <cell r="D226">
            <v>135827</v>
          </cell>
          <cell r="E226">
            <v>131919</v>
          </cell>
          <cell r="F226">
            <v>135743</v>
          </cell>
          <cell r="G226">
            <v>140857</v>
          </cell>
          <cell r="H226">
            <v>140662</v>
          </cell>
          <cell r="P226">
            <v>151945</v>
          </cell>
          <cell r="Y226">
            <v>170129</v>
          </cell>
          <cell r="AA226">
            <v>178635.44999999998</v>
          </cell>
        </row>
        <row r="227">
          <cell r="C227">
            <v>7800</v>
          </cell>
          <cell r="D227">
            <v>7701</v>
          </cell>
          <cell r="E227">
            <v>19487</v>
          </cell>
          <cell r="F227">
            <v>8414</v>
          </cell>
          <cell r="G227">
            <v>9450</v>
          </cell>
          <cell r="H227">
            <v>9644</v>
          </cell>
          <cell r="P227">
            <v>10798</v>
          </cell>
          <cell r="Y227">
            <v>8868</v>
          </cell>
          <cell r="AA227">
            <v>9311.4000000000015</v>
          </cell>
        </row>
        <row r="228">
          <cell r="C228">
            <v>47713</v>
          </cell>
          <cell r="D228">
            <v>49470</v>
          </cell>
          <cell r="E228">
            <v>63341</v>
          </cell>
          <cell r="F228">
            <v>50416</v>
          </cell>
          <cell r="G228">
            <v>70350</v>
          </cell>
          <cell r="H228">
            <v>70351</v>
          </cell>
          <cell r="P228">
            <v>63406.144</v>
          </cell>
          <cell r="Y228">
            <v>68597</v>
          </cell>
          <cell r="AA228">
            <v>76702.199999999983</v>
          </cell>
        </row>
        <row r="229">
          <cell r="C229">
            <v>599</v>
          </cell>
          <cell r="D229">
            <v>583</v>
          </cell>
          <cell r="E229">
            <v>534</v>
          </cell>
          <cell r="F229">
            <v>94</v>
          </cell>
          <cell r="G229">
            <v>-37</v>
          </cell>
          <cell r="H229">
            <v>493</v>
          </cell>
          <cell r="P229">
            <v>48</v>
          </cell>
          <cell r="Y229">
            <v>115</v>
          </cell>
          <cell r="AA229">
            <v>120.75</v>
          </cell>
        </row>
        <row r="230">
          <cell r="C230">
            <v>1967</v>
          </cell>
          <cell r="D230">
            <v>273</v>
          </cell>
          <cell r="E230">
            <v>161</v>
          </cell>
          <cell r="F230">
            <v>944</v>
          </cell>
          <cell r="G230">
            <v>1641</v>
          </cell>
          <cell r="H230">
            <v>354</v>
          </cell>
          <cell r="P230">
            <v>488.53200000000004</v>
          </cell>
          <cell r="Y230">
            <v>1086</v>
          </cell>
          <cell r="AA230">
            <v>1140.3000000000002</v>
          </cell>
        </row>
        <row r="231">
          <cell r="C231">
            <v>1854</v>
          </cell>
          <cell r="D231">
            <v>309</v>
          </cell>
          <cell r="E231">
            <v>5805</v>
          </cell>
          <cell r="F231">
            <v>851</v>
          </cell>
          <cell r="G231">
            <v>1296</v>
          </cell>
          <cell r="H231">
            <v>1451</v>
          </cell>
          <cell r="P231">
            <v>490</v>
          </cell>
          <cell r="Y231">
            <v>437</v>
          </cell>
          <cell r="AA231">
            <v>458.85</v>
          </cell>
        </row>
        <row r="232">
          <cell r="C232">
            <v>0</v>
          </cell>
          <cell r="D232">
            <v>3186</v>
          </cell>
          <cell r="E232">
            <v>0</v>
          </cell>
          <cell r="F232">
            <v>4416</v>
          </cell>
          <cell r="G232">
            <v>11640</v>
          </cell>
          <cell r="H232">
            <v>8541</v>
          </cell>
          <cell r="P232">
            <v>1455</v>
          </cell>
          <cell r="Y232">
            <v>3397</v>
          </cell>
          <cell r="AA232">
            <v>3566.4500000000003</v>
          </cell>
        </row>
        <row r="233">
          <cell r="C233">
            <v>0</v>
          </cell>
          <cell r="D233">
            <v>32</v>
          </cell>
          <cell r="E233">
            <v>152</v>
          </cell>
          <cell r="F233">
            <v>0</v>
          </cell>
          <cell r="G233">
            <v>-75</v>
          </cell>
          <cell r="H233">
            <v>40</v>
          </cell>
          <cell r="P233">
            <v>0</v>
          </cell>
          <cell r="Y233">
            <v>69</v>
          </cell>
          <cell r="AA233">
            <v>72.45</v>
          </cell>
        </row>
        <row r="234">
          <cell r="C234">
            <v>1222</v>
          </cell>
          <cell r="D234">
            <v>5650</v>
          </cell>
          <cell r="E234">
            <v>2094</v>
          </cell>
          <cell r="F234">
            <v>154</v>
          </cell>
          <cell r="G234">
            <v>154</v>
          </cell>
          <cell r="H234">
            <v>354</v>
          </cell>
          <cell r="P234">
            <v>161.34800000000001</v>
          </cell>
          <cell r="Y234">
            <v>101</v>
          </cell>
          <cell r="AA234">
            <v>106.05000000000001</v>
          </cell>
        </row>
        <row r="235">
          <cell r="C235">
            <v>3934</v>
          </cell>
          <cell r="D235">
            <v>1185</v>
          </cell>
          <cell r="E235">
            <v>71</v>
          </cell>
          <cell r="F235">
            <v>5850</v>
          </cell>
          <cell r="G235">
            <v>5888</v>
          </cell>
          <cell r="H235">
            <v>5350</v>
          </cell>
          <cell r="P235">
            <v>411</v>
          </cell>
          <cell r="Y235">
            <v>570</v>
          </cell>
          <cell r="AA235">
            <v>598.5</v>
          </cell>
        </row>
        <row r="236">
          <cell r="C236">
            <v>0</v>
          </cell>
          <cell r="D236">
            <v>633</v>
          </cell>
          <cell r="E236">
            <v>1270</v>
          </cell>
          <cell r="F236">
            <v>1037</v>
          </cell>
          <cell r="G236">
            <v>-3470</v>
          </cell>
          <cell r="H236">
            <v>1037</v>
          </cell>
          <cell r="P236">
            <v>3240</v>
          </cell>
          <cell r="Y236">
            <v>4118</v>
          </cell>
          <cell r="AA236">
            <v>4324.1499999999996</v>
          </cell>
        </row>
        <row r="237"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325</v>
          </cell>
          <cell r="H237">
            <v>80</v>
          </cell>
          <cell r="P237">
            <v>0</v>
          </cell>
          <cell r="Y237">
            <v>0</v>
          </cell>
          <cell r="AA237">
            <v>0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576</v>
          </cell>
          <cell r="D241">
            <v>0</v>
          </cell>
          <cell r="E241">
            <v>2738</v>
          </cell>
          <cell r="F241">
            <v>0</v>
          </cell>
          <cell r="G241">
            <v>0</v>
          </cell>
          <cell r="H241">
            <v>0</v>
          </cell>
          <cell r="P241">
            <v>0</v>
          </cell>
          <cell r="Y241">
            <v>0</v>
          </cell>
          <cell r="AA241">
            <v>0</v>
          </cell>
        </row>
        <row r="242">
          <cell r="C242">
            <v>3634</v>
          </cell>
          <cell r="D242">
            <v>0</v>
          </cell>
          <cell r="E242">
            <v>241</v>
          </cell>
          <cell r="F242">
            <v>0</v>
          </cell>
          <cell r="G242">
            <v>5844</v>
          </cell>
          <cell r="H242">
            <v>999</v>
          </cell>
          <cell r="P242">
            <v>0</v>
          </cell>
          <cell r="Y242">
            <v>0</v>
          </cell>
          <cell r="AA242">
            <v>0</v>
          </cell>
        </row>
        <row r="243"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3928</v>
          </cell>
          <cell r="D244">
            <v>0</v>
          </cell>
          <cell r="E244">
            <v>7101</v>
          </cell>
          <cell r="F244">
            <v>0</v>
          </cell>
          <cell r="G244">
            <v>0</v>
          </cell>
          <cell r="H244">
            <v>0</v>
          </cell>
          <cell r="P244">
            <v>0</v>
          </cell>
          <cell r="Y244">
            <v>0</v>
          </cell>
          <cell r="AA244">
            <v>0</v>
          </cell>
        </row>
        <row r="245">
          <cell r="C245">
            <v>1794</v>
          </cell>
          <cell r="D245">
            <v>3542</v>
          </cell>
          <cell r="E245">
            <v>1720</v>
          </cell>
          <cell r="F245">
            <v>6246</v>
          </cell>
          <cell r="G245">
            <v>4921</v>
          </cell>
          <cell r="H245">
            <v>6246</v>
          </cell>
          <cell r="P245">
            <v>7561</v>
          </cell>
          <cell r="Y245">
            <v>8304</v>
          </cell>
          <cell r="AA245">
            <v>11868.85</v>
          </cell>
        </row>
        <row r="246">
          <cell r="C246">
            <v>121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300</v>
          </cell>
          <cell r="D247">
            <v>0</v>
          </cell>
          <cell r="E247">
            <v>15</v>
          </cell>
          <cell r="F247">
            <v>0</v>
          </cell>
          <cell r="G247">
            <v>5</v>
          </cell>
          <cell r="H247">
            <v>3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421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19</v>
          </cell>
          <cell r="D249">
            <v>11</v>
          </cell>
          <cell r="E249">
            <v>9</v>
          </cell>
          <cell r="F249">
            <v>0</v>
          </cell>
          <cell r="G249">
            <v>343</v>
          </cell>
          <cell r="H249">
            <v>333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149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60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1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42</v>
          </cell>
          <cell r="D252">
            <v>4</v>
          </cell>
          <cell r="E252">
            <v>6</v>
          </cell>
          <cell r="F252">
            <v>360</v>
          </cell>
          <cell r="G252">
            <v>360</v>
          </cell>
          <cell r="H252">
            <v>0</v>
          </cell>
          <cell r="P252">
            <v>480</v>
          </cell>
          <cell r="Y252">
            <v>0</v>
          </cell>
          <cell r="AA252">
            <v>0</v>
          </cell>
        </row>
        <row r="253"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P253">
            <v>0</v>
          </cell>
          <cell r="Y253">
            <v>0</v>
          </cell>
          <cell r="AA253">
            <v>0</v>
          </cell>
        </row>
        <row r="254">
          <cell r="C254">
            <v>559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2195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1730</v>
          </cell>
          <cell r="D256">
            <v>0</v>
          </cell>
          <cell r="E256">
            <v>359</v>
          </cell>
          <cell r="F256">
            <v>0</v>
          </cell>
          <cell r="G256">
            <v>0</v>
          </cell>
          <cell r="H256">
            <v>97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6012</v>
          </cell>
          <cell r="D257">
            <v>139</v>
          </cell>
          <cell r="E257">
            <v>1612</v>
          </cell>
          <cell r="F257">
            <v>234</v>
          </cell>
          <cell r="G257">
            <v>-294</v>
          </cell>
          <cell r="H257">
            <v>1120</v>
          </cell>
          <cell r="P257">
            <v>244.864</v>
          </cell>
          <cell r="Y257">
            <v>251</v>
          </cell>
          <cell r="AA257">
            <v>263.20000000000005</v>
          </cell>
        </row>
        <row r="258">
          <cell r="C258">
            <v>3225</v>
          </cell>
          <cell r="D258">
            <v>2332</v>
          </cell>
          <cell r="E258">
            <v>1595</v>
          </cell>
          <cell r="F258">
            <v>4474</v>
          </cell>
          <cell r="G258">
            <v>3868</v>
          </cell>
          <cell r="H258">
            <v>1156</v>
          </cell>
          <cell r="P258">
            <v>4307</v>
          </cell>
          <cell r="Y258">
            <v>4764</v>
          </cell>
          <cell r="AA258">
            <v>5002.2</v>
          </cell>
        </row>
        <row r="259">
          <cell r="C259">
            <v>1223</v>
          </cell>
          <cell r="D259">
            <v>2671</v>
          </cell>
          <cell r="E259">
            <v>6850</v>
          </cell>
          <cell r="F259">
            <v>3024</v>
          </cell>
          <cell r="G259">
            <v>3144</v>
          </cell>
          <cell r="H259">
            <v>1000</v>
          </cell>
          <cell r="P259">
            <v>2214</v>
          </cell>
          <cell r="Y259">
            <v>4711</v>
          </cell>
          <cell r="AA259">
            <v>4947</v>
          </cell>
        </row>
        <row r="260">
          <cell r="C260">
            <v>1127</v>
          </cell>
          <cell r="D260">
            <v>14194</v>
          </cell>
          <cell r="E260">
            <v>21353</v>
          </cell>
          <cell r="F260">
            <v>12849</v>
          </cell>
          <cell r="G260">
            <v>21184</v>
          </cell>
          <cell r="H260">
            <v>30224</v>
          </cell>
          <cell r="P260">
            <v>34375</v>
          </cell>
          <cell r="Y260">
            <v>32123</v>
          </cell>
          <cell r="AA260">
            <v>35255</v>
          </cell>
        </row>
        <row r="261">
          <cell r="C261">
            <v>300</v>
          </cell>
          <cell r="D261">
            <v>10</v>
          </cell>
          <cell r="E261">
            <v>4058</v>
          </cell>
          <cell r="F261">
            <v>89</v>
          </cell>
          <cell r="G261">
            <v>89</v>
          </cell>
          <cell r="H261">
            <v>89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3390</v>
          </cell>
          <cell r="D262">
            <v>6218</v>
          </cell>
          <cell r="E262">
            <v>4205</v>
          </cell>
          <cell r="F262">
            <v>3732</v>
          </cell>
          <cell r="G262">
            <v>6134</v>
          </cell>
          <cell r="H262">
            <v>7620</v>
          </cell>
          <cell r="P262">
            <v>4301.6720000000005</v>
          </cell>
          <cell r="Y262">
            <v>4739</v>
          </cell>
          <cell r="AA262">
            <v>4975.9500000000007</v>
          </cell>
        </row>
        <row r="263">
          <cell r="C263">
            <v>3936</v>
          </cell>
          <cell r="D263">
            <v>3848</v>
          </cell>
          <cell r="E263">
            <v>73</v>
          </cell>
          <cell r="F263">
            <v>1319</v>
          </cell>
          <cell r="G263">
            <v>2189</v>
          </cell>
          <cell r="H263">
            <v>1319</v>
          </cell>
          <cell r="P263">
            <v>1019</v>
          </cell>
          <cell r="Y263">
            <v>1073</v>
          </cell>
          <cell r="AA263">
            <v>1126.6500000000001</v>
          </cell>
        </row>
        <row r="264">
          <cell r="C264">
            <v>156</v>
          </cell>
          <cell r="D264">
            <v>2308</v>
          </cell>
          <cell r="E264">
            <v>841</v>
          </cell>
          <cell r="F264">
            <v>2711</v>
          </cell>
          <cell r="G264">
            <v>2653</v>
          </cell>
          <cell r="H264">
            <v>529</v>
          </cell>
          <cell r="P264">
            <v>484</v>
          </cell>
          <cell r="Y264">
            <v>500</v>
          </cell>
          <cell r="AA264">
            <v>524.90000000000009</v>
          </cell>
        </row>
        <row r="265">
          <cell r="C265">
            <v>3721</v>
          </cell>
          <cell r="D265">
            <v>2342</v>
          </cell>
          <cell r="E265">
            <v>26</v>
          </cell>
          <cell r="F265">
            <v>2000</v>
          </cell>
          <cell r="G265">
            <v>2416</v>
          </cell>
          <cell r="H265">
            <v>1824</v>
          </cell>
          <cell r="P265">
            <v>2092</v>
          </cell>
          <cell r="Y265">
            <v>2203</v>
          </cell>
          <cell r="AA265">
            <v>2313.15</v>
          </cell>
        </row>
        <row r="266">
          <cell r="C266">
            <v>0</v>
          </cell>
          <cell r="D266">
            <v>0</v>
          </cell>
          <cell r="E266">
            <v>30</v>
          </cell>
          <cell r="F266">
            <v>32</v>
          </cell>
          <cell r="G266">
            <v>132</v>
          </cell>
          <cell r="H266">
            <v>32</v>
          </cell>
          <cell r="P266">
            <v>33.728000000000002</v>
          </cell>
          <cell r="Y266">
            <v>36</v>
          </cell>
          <cell r="AA266">
            <v>37.800000000000004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1072</v>
          </cell>
          <cell r="H278">
            <v>1072</v>
          </cell>
          <cell r="P278">
            <v>0</v>
          </cell>
          <cell r="Y278">
            <v>0</v>
          </cell>
          <cell r="AA278">
            <v>0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1072</v>
          </cell>
          <cell r="H280">
            <v>1072</v>
          </cell>
          <cell r="P280">
            <v>0</v>
          </cell>
          <cell r="Y280">
            <v>0</v>
          </cell>
          <cell r="AA280">
            <v>0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P290">
            <v>0</v>
          </cell>
          <cell r="Y290">
            <v>0</v>
          </cell>
          <cell r="AA290">
            <v>0</v>
          </cell>
        </row>
        <row r="291">
          <cell r="C291">
            <v>24594</v>
          </cell>
          <cell r="D291">
            <v>5122</v>
          </cell>
          <cell r="E291">
            <v>3332</v>
          </cell>
          <cell r="F291">
            <v>3000</v>
          </cell>
          <cell r="G291">
            <v>876</v>
          </cell>
          <cell r="H291">
            <v>876</v>
          </cell>
          <cell r="P291">
            <v>3000</v>
          </cell>
          <cell r="Y291">
            <v>3165</v>
          </cell>
          <cell r="AA291">
            <v>3323.25</v>
          </cell>
        </row>
        <row r="292">
          <cell r="C292">
            <v>0</v>
          </cell>
          <cell r="D292">
            <v>105</v>
          </cell>
          <cell r="E292">
            <v>1546</v>
          </cell>
          <cell r="F292">
            <v>0</v>
          </cell>
          <cell r="G292">
            <v>300</v>
          </cell>
          <cell r="H292">
            <v>876</v>
          </cell>
          <cell r="P292">
            <v>0</v>
          </cell>
          <cell r="Y292">
            <v>3165</v>
          </cell>
          <cell r="AA292">
            <v>3323.25</v>
          </cell>
        </row>
        <row r="293">
          <cell r="C293">
            <v>24594</v>
          </cell>
          <cell r="D293">
            <v>5017</v>
          </cell>
          <cell r="E293">
            <v>1786</v>
          </cell>
          <cell r="F293">
            <v>3000</v>
          </cell>
          <cell r="G293">
            <v>576</v>
          </cell>
          <cell r="H293">
            <v>0</v>
          </cell>
          <cell r="P293">
            <v>3000</v>
          </cell>
          <cell r="Y293">
            <v>0</v>
          </cell>
          <cell r="AA293">
            <v>0</v>
          </cell>
        </row>
        <row r="295">
          <cell r="C295">
            <v>86336</v>
          </cell>
          <cell r="D295">
            <v>72093</v>
          </cell>
          <cell r="E295">
            <v>18176</v>
          </cell>
          <cell r="F295">
            <v>52912</v>
          </cell>
          <cell r="G295">
            <v>30000</v>
          </cell>
          <cell r="H295">
            <v>30000</v>
          </cell>
          <cell r="P295">
            <v>58996</v>
          </cell>
          <cell r="Y295">
            <v>61614</v>
          </cell>
          <cell r="AA295">
            <v>64694.700000000004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86336</v>
          </cell>
          <cell r="D297">
            <v>72093</v>
          </cell>
          <cell r="E297">
            <v>18176</v>
          </cell>
          <cell r="F297">
            <v>52912</v>
          </cell>
          <cell r="G297">
            <v>30000</v>
          </cell>
          <cell r="H297">
            <v>30000</v>
          </cell>
          <cell r="P297">
            <v>58996</v>
          </cell>
          <cell r="Y297">
            <v>61614</v>
          </cell>
          <cell r="AA297">
            <v>64694.700000000004</v>
          </cell>
        </row>
        <row r="298">
          <cell r="C298">
            <v>3298</v>
          </cell>
          <cell r="D298">
            <v>6365</v>
          </cell>
          <cell r="E298">
            <v>5659</v>
          </cell>
          <cell r="F298">
            <v>8935</v>
          </cell>
          <cell r="G298">
            <v>8935</v>
          </cell>
          <cell r="H298">
            <v>8935</v>
          </cell>
          <cell r="P298">
            <v>7535</v>
          </cell>
          <cell r="Y298">
            <v>3947</v>
          </cell>
          <cell r="AA298">
            <v>4144.3500000000004</v>
          </cell>
        </row>
        <row r="299"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P299">
            <v>0</v>
          </cell>
          <cell r="Y299">
            <v>0</v>
          </cell>
          <cell r="AA299">
            <v>0</v>
          </cell>
        </row>
        <row r="300">
          <cell r="C300">
            <v>3298</v>
          </cell>
          <cell r="D300">
            <v>6365</v>
          </cell>
          <cell r="E300">
            <v>5659</v>
          </cell>
          <cell r="F300">
            <v>8935</v>
          </cell>
          <cell r="G300">
            <v>8935</v>
          </cell>
          <cell r="H300">
            <v>8935</v>
          </cell>
          <cell r="P300">
            <v>7535</v>
          </cell>
          <cell r="Y300">
            <v>3947</v>
          </cell>
          <cell r="AA300">
            <v>4144.3500000000004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5431</v>
          </cell>
          <cell r="H305">
            <v>5431</v>
          </cell>
          <cell r="P305">
            <v>0</v>
          </cell>
          <cell r="Y305">
            <v>0</v>
          </cell>
          <cell r="AA305">
            <v>0</v>
          </cell>
        </row>
        <row r="306">
          <cell r="C306">
            <v>186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Management and Support</v>
          </cell>
          <cell r="C353">
            <v>274524</v>
          </cell>
          <cell r="D353">
            <v>317276</v>
          </cell>
          <cell r="E353">
            <v>422593</v>
          </cell>
          <cell r="F353">
            <v>119349</v>
          </cell>
          <cell r="G353">
            <v>120005</v>
          </cell>
          <cell r="H353">
            <v>120005</v>
          </cell>
          <cell r="P353">
            <v>54000</v>
          </cell>
          <cell r="Y353">
            <v>99624</v>
          </cell>
          <cell r="AA353">
            <v>104605.20000000001</v>
          </cell>
        </row>
        <row r="354">
          <cell r="B354" t="str">
            <v>Services to Older Persons</v>
          </cell>
          <cell r="C354">
            <v>34652</v>
          </cell>
          <cell r="D354">
            <v>34624</v>
          </cell>
          <cell r="E354">
            <v>32665</v>
          </cell>
          <cell r="F354">
            <v>50498</v>
          </cell>
          <cell r="G354">
            <v>49826</v>
          </cell>
          <cell r="H354">
            <v>49826</v>
          </cell>
          <cell r="P354">
            <v>65000</v>
          </cell>
          <cell r="Y354">
            <v>49881</v>
          </cell>
          <cell r="AA354">
            <v>52375.05</v>
          </cell>
        </row>
        <row r="355">
          <cell r="B355" t="str">
            <v>Services to the Older persons with Disabilities</v>
          </cell>
          <cell r="C355">
            <v>25629</v>
          </cell>
          <cell r="D355">
            <v>34715</v>
          </cell>
          <cell r="E355">
            <v>39112</v>
          </cell>
          <cell r="F355">
            <v>46232</v>
          </cell>
          <cell r="G355">
            <v>46480</v>
          </cell>
          <cell r="H355">
            <v>46480</v>
          </cell>
          <cell r="P355">
            <v>51000</v>
          </cell>
          <cell r="Y355">
            <v>48760</v>
          </cell>
          <cell r="AA355">
            <v>51198</v>
          </cell>
        </row>
        <row r="356">
          <cell r="B356" t="str">
            <v>HIV and AIDS</v>
          </cell>
          <cell r="C356">
            <v>126457</v>
          </cell>
          <cell r="D356">
            <v>110059</v>
          </cell>
          <cell r="E356">
            <v>110988</v>
          </cell>
          <cell r="F356">
            <v>98496</v>
          </cell>
          <cell r="G356">
            <v>98154</v>
          </cell>
          <cell r="H356">
            <v>98154</v>
          </cell>
          <cell r="P356">
            <v>52154</v>
          </cell>
          <cell r="Y356">
            <v>62379</v>
          </cell>
          <cell r="AA356">
            <v>65497.950000000004</v>
          </cell>
        </row>
        <row r="357">
          <cell r="B357" t="str">
            <v>Social Relief</v>
          </cell>
          <cell r="C357">
            <v>684</v>
          </cell>
          <cell r="D357">
            <v>754</v>
          </cell>
          <cell r="E357">
            <v>421</v>
          </cell>
          <cell r="F357">
            <v>759</v>
          </cell>
          <cell r="G357">
            <v>869</v>
          </cell>
          <cell r="H357">
            <v>869</v>
          </cell>
          <cell r="P357">
            <v>954</v>
          </cell>
          <cell r="Y357">
            <v>1001</v>
          </cell>
          <cell r="AA357">
            <v>1051.05</v>
          </cell>
        </row>
        <row r="358"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P358">
            <v>0</v>
          </cell>
          <cell r="Y358">
            <v>0</v>
          </cell>
          <cell r="AA358">
            <v>0</v>
          </cell>
        </row>
        <row r="359"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P359">
            <v>0</v>
          </cell>
          <cell r="Y359">
            <v>0</v>
          </cell>
          <cell r="AA359">
            <v>0</v>
          </cell>
        </row>
        <row r="360"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P360">
            <v>0</v>
          </cell>
          <cell r="Y360">
            <v>0</v>
          </cell>
          <cell r="AA360">
            <v>0</v>
          </cell>
        </row>
        <row r="361">
          <cell r="B361">
            <v>0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P361">
            <v>0</v>
          </cell>
          <cell r="Y361">
            <v>0</v>
          </cell>
          <cell r="AA361">
            <v>0</v>
          </cell>
        </row>
        <row r="362"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P362">
            <v>0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266531</v>
          </cell>
          <cell r="D375">
            <v>310900</v>
          </cell>
          <cell r="E375">
            <v>378998</v>
          </cell>
          <cell r="F375">
            <v>133004</v>
          </cell>
          <cell r="G375">
            <v>133004</v>
          </cell>
          <cell r="H375">
            <v>133004</v>
          </cell>
          <cell r="P375">
            <v>90000</v>
          </cell>
          <cell r="Y375">
            <v>148813</v>
          </cell>
          <cell r="AA375">
            <v>156253.65</v>
          </cell>
        </row>
        <row r="376">
          <cell r="C376">
            <v>256887</v>
          </cell>
          <cell r="D376">
            <v>300219</v>
          </cell>
          <cell r="E376">
            <v>325752</v>
          </cell>
          <cell r="F376">
            <v>113598</v>
          </cell>
          <cell r="G376">
            <v>113598</v>
          </cell>
          <cell r="H376">
            <v>115909</v>
          </cell>
          <cell r="P376">
            <v>66710</v>
          </cell>
          <cell r="Y376">
            <v>136446</v>
          </cell>
          <cell r="AA376">
            <v>143268.29999999999</v>
          </cell>
        </row>
        <row r="377">
          <cell r="C377">
            <v>9644</v>
          </cell>
          <cell r="D377">
            <v>10681</v>
          </cell>
          <cell r="E377">
            <v>53246</v>
          </cell>
          <cell r="F377">
            <v>19406</v>
          </cell>
          <cell r="G377">
            <v>19406</v>
          </cell>
          <cell r="H377">
            <v>17095</v>
          </cell>
          <cell r="P377">
            <v>23290</v>
          </cell>
          <cell r="Y377">
            <v>12367</v>
          </cell>
          <cell r="AA377">
            <v>12985.35</v>
          </cell>
        </row>
        <row r="378">
          <cell r="C378">
            <v>38108</v>
          </cell>
          <cell r="D378">
            <v>62389</v>
          </cell>
          <cell r="E378">
            <v>103245</v>
          </cell>
          <cell r="F378">
            <v>68231</v>
          </cell>
          <cell r="G378">
            <v>68231</v>
          </cell>
          <cell r="H378">
            <v>68231</v>
          </cell>
          <cell r="P378">
            <v>54108</v>
          </cell>
          <cell r="Y378">
            <v>40106</v>
          </cell>
          <cell r="AA378">
            <v>42111.299999999996</v>
          </cell>
        </row>
        <row r="379">
          <cell r="C379">
            <v>696</v>
          </cell>
          <cell r="D379">
            <v>0</v>
          </cell>
          <cell r="E379">
            <v>64</v>
          </cell>
          <cell r="F379">
            <v>0</v>
          </cell>
          <cell r="G379">
            <v>60</v>
          </cell>
          <cell r="H379">
            <v>100</v>
          </cell>
          <cell r="P379">
            <v>0</v>
          </cell>
          <cell r="Y379">
            <v>6</v>
          </cell>
          <cell r="AA379">
            <v>6.3000000000000007</v>
          </cell>
        </row>
        <row r="380">
          <cell r="C380">
            <v>355</v>
          </cell>
          <cell r="D380">
            <v>0</v>
          </cell>
          <cell r="E380">
            <v>32</v>
          </cell>
          <cell r="F380">
            <v>193</v>
          </cell>
          <cell r="G380">
            <v>23</v>
          </cell>
          <cell r="H380">
            <v>346</v>
          </cell>
          <cell r="P380">
            <v>102</v>
          </cell>
          <cell r="Y380">
            <v>213</v>
          </cell>
          <cell r="AA380">
            <v>223.65</v>
          </cell>
        </row>
        <row r="381">
          <cell r="C381">
            <v>844</v>
          </cell>
          <cell r="D381">
            <v>57</v>
          </cell>
          <cell r="E381">
            <v>2128</v>
          </cell>
          <cell r="F381">
            <v>189</v>
          </cell>
          <cell r="G381">
            <v>235</v>
          </cell>
          <cell r="H381">
            <v>142</v>
          </cell>
          <cell r="P381">
            <v>116</v>
          </cell>
          <cell r="Y381">
            <v>227</v>
          </cell>
          <cell r="AA381">
            <v>238.35</v>
          </cell>
        </row>
        <row r="382"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173</v>
          </cell>
          <cell r="P382">
            <v>0</v>
          </cell>
          <cell r="Y382">
            <v>0</v>
          </cell>
          <cell r="AA382">
            <v>0</v>
          </cell>
        </row>
        <row r="383">
          <cell r="C383">
            <v>300</v>
          </cell>
          <cell r="D383">
            <v>19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1042</v>
          </cell>
          <cell r="D384">
            <v>-20</v>
          </cell>
          <cell r="E384">
            <v>223</v>
          </cell>
          <cell r="F384">
            <v>0</v>
          </cell>
          <cell r="G384">
            <v>-1869</v>
          </cell>
          <cell r="H384">
            <v>831</v>
          </cell>
          <cell r="P384">
            <v>0</v>
          </cell>
          <cell r="Y384">
            <v>0</v>
          </cell>
          <cell r="AA384">
            <v>0</v>
          </cell>
        </row>
        <row r="385">
          <cell r="C385">
            <v>60</v>
          </cell>
          <cell r="D385">
            <v>648</v>
          </cell>
          <cell r="E385">
            <v>8597</v>
          </cell>
          <cell r="F385">
            <v>2628</v>
          </cell>
          <cell r="G385">
            <v>3583</v>
          </cell>
          <cell r="H385">
            <v>1060</v>
          </cell>
          <cell r="P385">
            <v>81</v>
          </cell>
          <cell r="Y385">
            <v>836</v>
          </cell>
          <cell r="AA385">
            <v>877.8</v>
          </cell>
        </row>
        <row r="386">
          <cell r="C386">
            <v>0</v>
          </cell>
          <cell r="D386">
            <v>0</v>
          </cell>
          <cell r="E386">
            <v>0</v>
          </cell>
          <cell r="F386">
            <v>3136</v>
          </cell>
          <cell r="G386">
            <v>436</v>
          </cell>
          <cell r="H386">
            <v>436</v>
          </cell>
          <cell r="P386">
            <v>295</v>
          </cell>
          <cell r="Y386">
            <v>258</v>
          </cell>
          <cell r="AA386">
            <v>270.90000000000003</v>
          </cell>
        </row>
        <row r="387"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P387">
            <v>0</v>
          </cell>
          <cell r="Y387">
            <v>0</v>
          </cell>
          <cell r="AA387">
            <v>0</v>
          </cell>
        </row>
        <row r="388"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P389">
            <v>0</v>
          </cell>
          <cell r="Y389">
            <v>0</v>
          </cell>
          <cell r="AA389">
            <v>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50</v>
          </cell>
          <cell r="D391">
            <v>0</v>
          </cell>
          <cell r="E391">
            <v>129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940</v>
          </cell>
          <cell r="D392">
            <v>0</v>
          </cell>
          <cell r="E392">
            <v>0</v>
          </cell>
          <cell r="F392">
            <v>0</v>
          </cell>
          <cell r="G392">
            <v>-25265</v>
          </cell>
          <cell r="H392">
            <v>7444</v>
          </cell>
          <cell r="P392">
            <v>0</v>
          </cell>
          <cell r="Y392">
            <v>0</v>
          </cell>
          <cell r="AA392">
            <v>0</v>
          </cell>
        </row>
        <row r="393">
          <cell r="C393">
            <v>12231</v>
          </cell>
          <cell r="D393">
            <v>37987</v>
          </cell>
          <cell r="E393">
            <v>42016</v>
          </cell>
          <cell r="F393">
            <v>36388</v>
          </cell>
          <cell r="G393">
            <v>56074</v>
          </cell>
          <cell r="H393">
            <v>35309</v>
          </cell>
          <cell r="P393">
            <v>40267</v>
          </cell>
          <cell r="Y393">
            <v>8118</v>
          </cell>
          <cell r="AA393">
            <v>8523.9000000000015</v>
          </cell>
        </row>
        <row r="394">
          <cell r="C394">
            <v>640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P394">
            <v>0</v>
          </cell>
          <cell r="Y394">
            <v>0</v>
          </cell>
          <cell r="AA394">
            <v>0</v>
          </cell>
        </row>
        <row r="395">
          <cell r="C395">
            <v>189</v>
          </cell>
          <cell r="D395">
            <v>5995</v>
          </cell>
          <cell r="E395">
            <v>4577</v>
          </cell>
          <cell r="F395">
            <v>111</v>
          </cell>
          <cell r="G395">
            <v>3667</v>
          </cell>
          <cell r="H395">
            <v>3556</v>
          </cell>
          <cell r="P395">
            <v>116</v>
          </cell>
          <cell r="Y395">
            <v>122</v>
          </cell>
          <cell r="AA395">
            <v>128.1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364</v>
          </cell>
          <cell r="F397">
            <v>0</v>
          </cell>
          <cell r="G397">
            <v>100</v>
          </cell>
          <cell r="H397">
            <v>100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99</v>
          </cell>
          <cell r="F398">
            <v>0</v>
          </cell>
          <cell r="G398">
            <v>-95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13431</v>
          </cell>
          <cell r="D399">
            <v>4224</v>
          </cell>
          <cell r="E399">
            <v>1700</v>
          </cell>
          <cell r="F399">
            <v>3152</v>
          </cell>
          <cell r="G399">
            <v>4785</v>
          </cell>
          <cell r="H399">
            <v>2180</v>
          </cell>
          <cell r="P399">
            <v>3298</v>
          </cell>
          <cell r="Y399">
            <v>2472</v>
          </cell>
          <cell r="AA399">
            <v>2595.6</v>
          </cell>
        </row>
        <row r="400">
          <cell r="C400">
            <v>70</v>
          </cell>
          <cell r="D400">
            <v>25</v>
          </cell>
          <cell r="E400">
            <v>55</v>
          </cell>
          <cell r="F400">
            <v>100</v>
          </cell>
          <cell r="G400">
            <v>100</v>
          </cell>
          <cell r="H400">
            <v>0</v>
          </cell>
          <cell r="P400">
            <v>82</v>
          </cell>
          <cell r="Y400">
            <v>28</v>
          </cell>
          <cell r="AA400">
            <v>29.400000000000002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0</v>
          </cell>
          <cell r="D402">
            <v>8</v>
          </cell>
          <cell r="E402">
            <v>0</v>
          </cell>
          <cell r="F402">
            <v>0</v>
          </cell>
          <cell r="G402">
            <v>300</v>
          </cell>
          <cell r="H402">
            <v>300</v>
          </cell>
          <cell r="P402">
            <v>0</v>
          </cell>
          <cell r="Y402">
            <v>0</v>
          </cell>
          <cell r="AA402">
            <v>0</v>
          </cell>
        </row>
        <row r="403">
          <cell r="C403">
            <v>56</v>
          </cell>
          <cell r="D403">
            <v>61</v>
          </cell>
          <cell r="E403">
            <v>86</v>
          </cell>
          <cell r="F403">
            <v>0</v>
          </cell>
          <cell r="G403">
            <v>0</v>
          </cell>
          <cell r="H403">
            <v>100</v>
          </cell>
          <cell r="P403">
            <v>0</v>
          </cell>
          <cell r="Y403">
            <v>0</v>
          </cell>
          <cell r="AA403">
            <v>0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P404">
            <v>0</v>
          </cell>
          <cell r="Y404">
            <v>0</v>
          </cell>
          <cell r="AA404">
            <v>0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200</v>
          </cell>
          <cell r="H406">
            <v>284</v>
          </cell>
          <cell r="P406">
            <v>0</v>
          </cell>
          <cell r="Y406">
            <v>0</v>
          </cell>
          <cell r="AA406">
            <v>0</v>
          </cell>
        </row>
        <row r="407">
          <cell r="C407">
            <v>1483</v>
          </cell>
          <cell r="D407">
            <v>1522</v>
          </cell>
          <cell r="E407">
            <v>264</v>
          </cell>
          <cell r="F407">
            <v>6244</v>
          </cell>
          <cell r="G407">
            <v>5455</v>
          </cell>
          <cell r="H407">
            <v>1539</v>
          </cell>
          <cell r="P407">
            <v>1142</v>
          </cell>
          <cell r="Y407">
            <v>6044</v>
          </cell>
          <cell r="AA407">
            <v>6346.2</v>
          </cell>
        </row>
        <row r="408">
          <cell r="C408">
            <v>368</v>
          </cell>
          <cell r="D408">
            <v>929</v>
          </cell>
          <cell r="E408">
            <v>3560</v>
          </cell>
          <cell r="F408">
            <v>1353</v>
          </cell>
          <cell r="G408">
            <v>3263</v>
          </cell>
          <cell r="H408">
            <v>2173</v>
          </cell>
          <cell r="P408">
            <v>1801</v>
          </cell>
          <cell r="Y408">
            <v>1791</v>
          </cell>
          <cell r="AA408">
            <v>1880.55</v>
          </cell>
        </row>
        <row r="409">
          <cell r="C409">
            <v>1021</v>
          </cell>
          <cell r="D409">
            <v>965</v>
          </cell>
          <cell r="E409">
            <v>149</v>
          </cell>
          <cell r="F409">
            <v>0</v>
          </cell>
          <cell r="G409">
            <v>300</v>
          </cell>
          <cell r="H409">
            <v>458</v>
          </cell>
          <cell r="P409">
            <v>0</v>
          </cell>
          <cell r="Y409">
            <v>0</v>
          </cell>
          <cell r="AA409">
            <v>0</v>
          </cell>
        </row>
        <row r="410">
          <cell r="C410">
            <v>120</v>
          </cell>
          <cell r="D410">
            <v>1760</v>
          </cell>
          <cell r="E410">
            <v>28954</v>
          </cell>
          <cell r="F410">
            <v>6182</v>
          </cell>
          <cell r="G410">
            <v>2982</v>
          </cell>
          <cell r="H410">
            <v>3034</v>
          </cell>
          <cell r="P410">
            <v>1029</v>
          </cell>
          <cell r="Y410">
            <v>12172</v>
          </cell>
          <cell r="AA410">
            <v>12780.6</v>
          </cell>
        </row>
        <row r="411">
          <cell r="C411">
            <v>30</v>
          </cell>
          <cell r="D411">
            <v>339</v>
          </cell>
          <cell r="E411">
            <v>0</v>
          </cell>
          <cell r="F411">
            <v>95</v>
          </cell>
          <cell r="G411">
            <v>110</v>
          </cell>
          <cell r="H411">
            <v>340</v>
          </cell>
          <cell r="P411">
            <v>0</v>
          </cell>
          <cell r="Y411">
            <v>0</v>
          </cell>
          <cell r="AA411">
            <v>0</v>
          </cell>
        </row>
        <row r="412">
          <cell r="C412">
            <v>3191</v>
          </cell>
          <cell r="D412">
            <v>7531</v>
          </cell>
          <cell r="E412">
            <v>8686</v>
          </cell>
          <cell r="F412">
            <v>6442</v>
          </cell>
          <cell r="G412">
            <v>10092</v>
          </cell>
          <cell r="H412">
            <v>6076</v>
          </cell>
          <cell r="P412">
            <v>2971</v>
          </cell>
          <cell r="Y412">
            <v>5862</v>
          </cell>
          <cell r="AA412">
            <v>6155.1</v>
          </cell>
        </row>
        <row r="413">
          <cell r="C413">
            <v>314</v>
          </cell>
          <cell r="D413">
            <v>84</v>
          </cell>
          <cell r="E413">
            <v>0</v>
          </cell>
          <cell r="F413">
            <v>0</v>
          </cell>
          <cell r="G413">
            <v>900</v>
          </cell>
          <cell r="H413">
            <v>900</v>
          </cell>
          <cell r="P413">
            <v>0</v>
          </cell>
          <cell r="Y413">
            <v>0</v>
          </cell>
          <cell r="AA413">
            <v>0</v>
          </cell>
        </row>
        <row r="414">
          <cell r="C414">
            <v>34</v>
          </cell>
          <cell r="D414">
            <v>244</v>
          </cell>
          <cell r="E414">
            <v>1562</v>
          </cell>
          <cell r="F414">
            <v>2018</v>
          </cell>
          <cell r="G414">
            <v>2736</v>
          </cell>
          <cell r="H414">
            <v>1021</v>
          </cell>
          <cell r="P414">
            <v>2111</v>
          </cell>
          <cell r="Y414">
            <v>1223</v>
          </cell>
          <cell r="AA414">
            <v>1284.1500000000001</v>
          </cell>
        </row>
        <row r="415">
          <cell r="C415">
            <v>643</v>
          </cell>
          <cell r="D415">
            <v>11</v>
          </cell>
          <cell r="E415">
            <v>0</v>
          </cell>
          <cell r="F415">
            <v>0</v>
          </cell>
          <cell r="G415">
            <v>59</v>
          </cell>
          <cell r="H415">
            <v>329</v>
          </cell>
          <cell r="P415">
            <v>697</v>
          </cell>
          <cell r="Y415">
            <v>734</v>
          </cell>
          <cell r="AA415">
            <v>770.7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P416">
            <v>0</v>
          </cell>
          <cell r="Y416">
            <v>0</v>
          </cell>
          <cell r="AA416">
            <v>0</v>
          </cell>
        </row>
        <row r="417"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P421">
            <v>0</v>
          </cell>
          <cell r="Y421">
            <v>0</v>
          </cell>
          <cell r="AA421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P426">
            <v>0</v>
          </cell>
          <cell r="Y426">
            <v>0</v>
          </cell>
          <cell r="AA426">
            <v>0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P428">
            <v>0</v>
          </cell>
          <cell r="Y428">
            <v>0</v>
          </cell>
          <cell r="AA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P430">
            <v>0</v>
          </cell>
          <cell r="Y430">
            <v>0</v>
          </cell>
          <cell r="AA430">
            <v>0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157285</v>
          </cell>
          <cell r="D440">
            <v>124139</v>
          </cell>
          <cell r="E440">
            <v>118023</v>
          </cell>
          <cell r="F440">
            <v>111000</v>
          </cell>
          <cell r="G440">
            <v>111000</v>
          </cell>
          <cell r="H440">
            <v>111000</v>
          </cell>
          <cell r="P440">
            <v>72000</v>
          </cell>
          <cell r="Y440">
            <v>71850</v>
          </cell>
          <cell r="AA440">
            <v>75442.5</v>
          </cell>
        </row>
        <row r="441">
          <cell r="C441">
            <v>0</v>
          </cell>
          <cell r="D441">
            <v>0</v>
          </cell>
          <cell r="E441">
            <v>216</v>
          </cell>
          <cell r="F441">
            <v>0</v>
          </cell>
          <cell r="G441">
            <v>0</v>
          </cell>
          <cell r="H441">
            <v>0</v>
          </cell>
          <cell r="P441">
            <v>2000</v>
          </cell>
          <cell r="Y441">
            <v>0</v>
          </cell>
          <cell r="AA441">
            <v>0</v>
          </cell>
        </row>
        <row r="442">
          <cell r="C442">
            <v>0</v>
          </cell>
          <cell r="D442">
            <v>0</v>
          </cell>
          <cell r="E442">
            <v>216</v>
          </cell>
          <cell r="F442">
            <v>0</v>
          </cell>
          <cell r="G442">
            <v>0</v>
          </cell>
          <cell r="H442">
            <v>0</v>
          </cell>
          <cell r="P442">
            <v>2000</v>
          </cell>
          <cell r="Y442">
            <v>0</v>
          </cell>
          <cell r="AA442">
            <v>0</v>
          </cell>
        </row>
        <row r="443"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P443">
            <v>0</v>
          </cell>
          <cell r="Y443">
            <v>0</v>
          </cell>
          <cell r="AA443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22</v>
          </cell>
          <cell r="D448">
            <v>0</v>
          </cell>
          <cell r="E448">
            <v>5297</v>
          </cell>
          <cell r="F448">
            <v>3099</v>
          </cell>
          <cell r="G448">
            <v>3099</v>
          </cell>
          <cell r="H448">
            <v>3099</v>
          </cell>
          <cell r="P448">
            <v>5000</v>
          </cell>
          <cell r="Y448">
            <v>876</v>
          </cell>
          <cell r="AA448">
            <v>919.80000000000007</v>
          </cell>
        </row>
        <row r="449"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P449">
            <v>0</v>
          </cell>
          <cell r="Y449">
            <v>0</v>
          </cell>
          <cell r="AA449">
            <v>0</v>
          </cell>
        </row>
        <row r="450">
          <cell r="C450">
            <v>22</v>
          </cell>
          <cell r="D450">
            <v>0</v>
          </cell>
          <cell r="E450">
            <v>5297</v>
          </cell>
          <cell r="F450">
            <v>3099</v>
          </cell>
          <cell r="G450">
            <v>3099</v>
          </cell>
          <cell r="H450">
            <v>3099</v>
          </cell>
          <cell r="P450">
            <v>5000</v>
          </cell>
          <cell r="Y450">
            <v>876</v>
          </cell>
          <cell r="AA450">
            <v>919.80000000000007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Administration</v>
          </cell>
          <cell r="C503">
            <v>0</v>
          </cell>
          <cell r="D503">
            <v>0</v>
          </cell>
          <cell r="E503">
            <v>0</v>
          </cell>
          <cell r="F503">
            <v>238005</v>
          </cell>
          <cell r="G503">
            <v>238005</v>
          </cell>
          <cell r="H503">
            <v>238005</v>
          </cell>
          <cell r="P503">
            <v>24000</v>
          </cell>
          <cell r="Y503">
            <v>245549</v>
          </cell>
          <cell r="AA503">
            <v>257826.45</v>
          </cell>
        </row>
        <row r="504">
          <cell r="B504" t="str">
            <v>Care and Services to Families</v>
          </cell>
          <cell r="C504">
            <v>11518</v>
          </cell>
          <cell r="D504">
            <v>8944</v>
          </cell>
          <cell r="E504">
            <v>10577</v>
          </cell>
          <cell r="F504">
            <v>14400</v>
          </cell>
          <cell r="G504">
            <v>14679</v>
          </cell>
          <cell r="H504">
            <v>14679</v>
          </cell>
          <cell r="P504">
            <v>67000</v>
          </cell>
          <cell r="Y504">
            <v>17814</v>
          </cell>
          <cell r="AA504">
            <v>18704.7</v>
          </cell>
        </row>
        <row r="505">
          <cell r="B505" t="str">
            <v>Child Care and Protections</v>
          </cell>
          <cell r="C505">
            <v>8499</v>
          </cell>
          <cell r="D505">
            <v>0</v>
          </cell>
          <cell r="E505">
            <v>0</v>
          </cell>
          <cell r="F505">
            <v>8467</v>
          </cell>
          <cell r="G505">
            <v>8188</v>
          </cell>
          <cell r="H505">
            <v>8188</v>
          </cell>
          <cell r="P505">
            <v>133000</v>
          </cell>
          <cell r="Y505">
            <v>10250</v>
          </cell>
          <cell r="AA505">
            <v>10762.5</v>
          </cell>
        </row>
        <row r="506">
          <cell r="B506" t="str">
            <v>ECD and Partial Care</v>
          </cell>
          <cell r="C506">
            <v>160724</v>
          </cell>
          <cell r="D506">
            <v>198212</v>
          </cell>
          <cell r="E506">
            <v>148443</v>
          </cell>
          <cell r="F506">
            <v>227000</v>
          </cell>
          <cell r="G506">
            <v>227000</v>
          </cell>
          <cell r="H506">
            <v>227000</v>
          </cell>
          <cell r="P506">
            <v>253000</v>
          </cell>
          <cell r="Y506">
            <v>235000</v>
          </cell>
          <cell r="AA506">
            <v>239745</v>
          </cell>
        </row>
        <row r="507">
          <cell r="B507" t="str">
            <v>Child and Youth Care Centres</v>
          </cell>
          <cell r="C507">
            <v>24301</v>
          </cell>
          <cell r="D507">
            <v>46166</v>
          </cell>
          <cell r="E507">
            <v>71618</v>
          </cell>
          <cell r="F507">
            <v>36599</v>
          </cell>
          <cell r="G507">
            <v>36599</v>
          </cell>
          <cell r="H507">
            <v>36599</v>
          </cell>
          <cell r="P507">
            <v>54000</v>
          </cell>
          <cell r="Y507">
            <v>47922</v>
          </cell>
          <cell r="AA507">
            <v>50318.100000000006</v>
          </cell>
        </row>
        <row r="508">
          <cell r="B508" t="str">
            <v>Community-Based Care Services for Children</v>
          </cell>
          <cell r="C508">
            <v>0</v>
          </cell>
          <cell r="D508">
            <v>0</v>
          </cell>
          <cell r="E508">
            <v>30000</v>
          </cell>
          <cell r="F508">
            <v>30000</v>
          </cell>
          <cell r="G508">
            <v>30000</v>
          </cell>
          <cell r="H508">
            <v>30000</v>
          </cell>
          <cell r="P508">
            <v>123000</v>
          </cell>
          <cell r="Y508">
            <v>104000</v>
          </cell>
          <cell r="AA508">
            <v>109200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13787</v>
          </cell>
          <cell r="D525">
            <v>28378</v>
          </cell>
          <cell r="E525">
            <v>29793</v>
          </cell>
          <cell r="F525">
            <v>246605</v>
          </cell>
          <cell r="G525">
            <v>246605</v>
          </cell>
          <cell r="H525">
            <v>246605</v>
          </cell>
          <cell r="P525">
            <v>261000</v>
          </cell>
          <cell r="Y525">
            <v>263400</v>
          </cell>
          <cell r="AA525">
            <v>276570</v>
          </cell>
        </row>
        <row r="526">
          <cell r="C526">
            <v>10787</v>
          </cell>
          <cell r="D526">
            <v>22337</v>
          </cell>
          <cell r="E526">
            <v>24972</v>
          </cell>
          <cell r="F526">
            <v>219100</v>
          </cell>
          <cell r="G526">
            <v>219100</v>
          </cell>
          <cell r="H526">
            <v>216646</v>
          </cell>
          <cell r="P526">
            <v>187494</v>
          </cell>
          <cell r="Y526">
            <v>223350</v>
          </cell>
          <cell r="AA526">
            <v>234517.5</v>
          </cell>
        </row>
        <row r="527">
          <cell r="C527">
            <v>3000</v>
          </cell>
          <cell r="D527">
            <v>6041</v>
          </cell>
          <cell r="E527">
            <v>4821</v>
          </cell>
          <cell r="F527">
            <v>27505</v>
          </cell>
          <cell r="G527">
            <v>27505</v>
          </cell>
          <cell r="H527">
            <v>29959</v>
          </cell>
          <cell r="P527">
            <v>73506</v>
          </cell>
          <cell r="Y527">
            <v>40050</v>
          </cell>
          <cell r="AA527">
            <v>42052.5</v>
          </cell>
        </row>
        <row r="528">
          <cell r="C528">
            <v>19013</v>
          </cell>
          <cell r="D528">
            <v>18629</v>
          </cell>
          <cell r="E528">
            <v>12569</v>
          </cell>
          <cell r="F528">
            <v>20866</v>
          </cell>
          <cell r="G528">
            <v>20866</v>
          </cell>
          <cell r="H528">
            <v>20866</v>
          </cell>
          <cell r="P528">
            <v>18000</v>
          </cell>
          <cell r="Y528">
            <v>15963</v>
          </cell>
          <cell r="AA528">
            <v>16761.150000000001</v>
          </cell>
        </row>
        <row r="529">
          <cell r="C529">
            <v>0</v>
          </cell>
          <cell r="D529">
            <v>0</v>
          </cell>
          <cell r="E529">
            <v>167</v>
          </cell>
          <cell r="F529">
            <v>0</v>
          </cell>
          <cell r="G529">
            <v>400</v>
          </cell>
          <cell r="H529">
            <v>585</v>
          </cell>
          <cell r="P529">
            <v>53</v>
          </cell>
          <cell r="Y529">
            <v>0</v>
          </cell>
          <cell r="AA529">
            <v>0</v>
          </cell>
        </row>
        <row r="530">
          <cell r="C530">
            <v>50</v>
          </cell>
          <cell r="D530">
            <v>49</v>
          </cell>
          <cell r="E530">
            <v>502</v>
          </cell>
          <cell r="F530">
            <v>0</v>
          </cell>
          <cell r="G530">
            <v>120</v>
          </cell>
          <cell r="H530">
            <v>60</v>
          </cell>
          <cell r="P530">
            <v>437</v>
          </cell>
          <cell r="Y530">
            <v>443</v>
          </cell>
          <cell r="AA530">
            <v>465.15</v>
          </cell>
        </row>
        <row r="531">
          <cell r="C531">
            <v>304</v>
          </cell>
          <cell r="D531">
            <v>13</v>
          </cell>
          <cell r="E531">
            <v>428</v>
          </cell>
          <cell r="F531">
            <v>0</v>
          </cell>
          <cell r="G531">
            <v>0</v>
          </cell>
          <cell r="H531">
            <v>235</v>
          </cell>
          <cell r="P531">
            <v>0</v>
          </cell>
          <cell r="Y531">
            <v>0</v>
          </cell>
          <cell r="AA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475</v>
          </cell>
          <cell r="D534">
            <v>13</v>
          </cell>
          <cell r="E534">
            <v>1025</v>
          </cell>
          <cell r="F534">
            <v>0</v>
          </cell>
          <cell r="G534">
            <v>320</v>
          </cell>
          <cell r="H534">
            <v>1310</v>
          </cell>
          <cell r="P534">
            <v>0</v>
          </cell>
          <cell r="Y534">
            <v>42</v>
          </cell>
          <cell r="AA534">
            <v>44.1</v>
          </cell>
        </row>
        <row r="535">
          <cell r="C535">
            <v>430</v>
          </cell>
          <cell r="D535">
            <v>94</v>
          </cell>
          <cell r="E535">
            <v>331</v>
          </cell>
          <cell r="F535">
            <v>0</v>
          </cell>
          <cell r="G535">
            <v>0</v>
          </cell>
          <cell r="H535">
            <v>600</v>
          </cell>
          <cell r="P535">
            <v>0</v>
          </cell>
          <cell r="Y535">
            <v>0</v>
          </cell>
          <cell r="AA535">
            <v>0</v>
          </cell>
        </row>
        <row r="536"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P536">
            <v>0</v>
          </cell>
          <cell r="Y536">
            <v>0</v>
          </cell>
          <cell r="AA536">
            <v>0</v>
          </cell>
        </row>
        <row r="537"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P537">
            <v>0</v>
          </cell>
          <cell r="Y537">
            <v>0</v>
          </cell>
          <cell r="AA537">
            <v>0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115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522</v>
          </cell>
          <cell r="D542">
            <v>13054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P542">
            <v>0</v>
          </cell>
          <cell r="Y542">
            <v>0</v>
          </cell>
          <cell r="AA542">
            <v>0</v>
          </cell>
        </row>
        <row r="543">
          <cell r="C543">
            <v>10994</v>
          </cell>
          <cell r="D543">
            <v>0</v>
          </cell>
          <cell r="E543">
            <v>5</v>
          </cell>
          <cell r="F543">
            <v>6016</v>
          </cell>
          <cell r="G543">
            <v>6016</v>
          </cell>
          <cell r="H543">
            <v>473</v>
          </cell>
          <cell r="P543">
            <v>5300</v>
          </cell>
          <cell r="Y543">
            <v>2871</v>
          </cell>
          <cell r="AA543">
            <v>3014.55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P544">
            <v>0</v>
          </cell>
          <cell r="Y544">
            <v>0</v>
          </cell>
          <cell r="AA544">
            <v>0</v>
          </cell>
        </row>
        <row r="545">
          <cell r="C545">
            <v>500</v>
          </cell>
          <cell r="D545">
            <v>559</v>
          </cell>
          <cell r="E545">
            <v>230</v>
          </cell>
          <cell r="F545">
            <v>0</v>
          </cell>
          <cell r="G545">
            <v>0</v>
          </cell>
          <cell r="H545">
            <v>400</v>
          </cell>
          <cell r="P545">
            <v>0</v>
          </cell>
          <cell r="Y545">
            <v>81</v>
          </cell>
          <cell r="AA545">
            <v>85.05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185</v>
          </cell>
          <cell r="F547">
            <v>0</v>
          </cell>
          <cell r="G547">
            <v>0</v>
          </cell>
          <cell r="H547">
            <v>70</v>
          </cell>
          <cell r="P547">
            <v>0</v>
          </cell>
          <cell r="Y547">
            <v>50</v>
          </cell>
          <cell r="AA547">
            <v>52.5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30</v>
          </cell>
          <cell r="P548">
            <v>0</v>
          </cell>
          <cell r="Y548">
            <v>10</v>
          </cell>
          <cell r="AA548">
            <v>10.5</v>
          </cell>
        </row>
        <row r="549">
          <cell r="C549">
            <v>1000</v>
          </cell>
          <cell r="D549">
            <v>2189</v>
          </cell>
          <cell r="E549">
            <v>3244</v>
          </cell>
          <cell r="F549">
            <v>0</v>
          </cell>
          <cell r="G549">
            <v>30</v>
          </cell>
          <cell r="H549">
            <v>1500</v>
          </cell>
          <cell r="P549">
            <v>0</v>
          </cell>
          <cell r="Y549">
            <v>1483</v>
          </cell>
          <cell r="AA549">
            <v>1557.15</v>
          </cell>
        </row>
        <row r="550">
          <cell r="C550">
            <v>49</v>
          </cell>
          <cell r="D550">
            <v>102</v>
          </cell>
          <cell r="E550">
            <v>70</v>
          </cell>
          <cell r="F550">
            <v>0</v>
          </cell>
          <cell r="G550">
            <v>0</v>
          </cell>
          <cell r="H550">
            <v>60</v>
          </cell>
          <cell r="P550">
            <v>4</v>
          </cell>
          <cell r="Y550">
            <v>31</v>
          </cell>
          <cell r="AA550">
            <v>32.550000000000004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0</v>
          </cell>
          <cell r="D552">
            <v>63</v>
          </cell>
          <cell r="E552">
            <v>39</v>
          </cell>
          <cell r="F552">
            <v>0</v>
          </cell>
          <cell r="G552">
            <v>0</v>
          </cell>
          <cell r="H552">
            <v>300</v>
          </cell>
          <cell r="P552">
            <v>0</v>
          </cell>
          <cell r="Y552">
            <v>0</v>
          </cell>
          <cell r="AA552">
            <v>0</v>
          </cell>
        </row>
        <row r="553">
          <cell r="C553">
            <v>0</v>
          </cell>
          <cell r="D553">
            <v>12</v>
          </cell>
          <cell r="E553">
            <v>20</v>
          </cell>
          <cell r="F553">
            <v>0</v>
          </cell>
          <cell r="G553">
            <v>0</v>
          </cell>
          <cell r="H553">
            <v>40</v>
          </cell>
          <cell r="P553">
            <v>0</v>
          </cell>
          <cell r="Y553">
            <v>0</v>
          </cell>
          <cell r="AA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P554">
            <v>0</v>
          </cell>
          <cell r="Y554">
            <v>0</v>
          </cell>
          <cell r="AA554">
            <v>0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995</v>
          </cell>
          <cell r="D557">
            <v>511</v>
          </cell>
          <cell r="E557">
            <v>1656</v>
          </cell>
          <cell r="F557">
            <v>0</v>
          </cell>
          <cell r="G557">
            <v>80</v>
          </cell>
          <cell r="H557">
            <v>1130</v>
          </cell>
          <cell r="P557">
            <v>14</v>
          </cell>
          <cell r="Y557">
            <v>351</v>
          </cell>
          <cell r="AA557">
            <v>368.55</v>
          </cell>
        </row>
        <row r="558">
          <cell r="C558">
            <v>250</v>
          </cell>
          <cell r="D558">
            <v>86</v>
          </cell>
          <cell r="E558">
            <v>794</v>
          </cell>
          <cell r="F558">
            <v>0</v>
          </cell>
          <cell r="G558">
            <v>150</v>
          </cell>
          <cell r="H558">
            <v>1440</v>
          </cell>
          <cell r="P558">
            <v>64</v>
          </cell>
          <cell r="Y558">
            <v>904</v>
          </cell>
          <cell r="AA558">
            <v>949.2</v>
          </cell>
        </row>
        <row r="559">
          <cell r="C559">
            <v>500</v>
          </cell>
          <cell r="D559">
            <v>79</v>
          </cell>
          <cell r="E559">
            <v>220</v>
          </cell>
          <cell r="F559">
            <v>0</v>
          </cell>
          <cell r="G559">
            <v>0</v>
          </cell>
          <cell r="H559">
            <v>200</v>
          </cell>
          <cell r="P559">
            <v>22</v>
          </cell>
          <cell r="Y559">
            <v>123</v>
          </cell>
          <cell r="AA559">
            <v>129.15</v>
          </cell>
        </row>
        <row r="560">
          <cell r="C560">
            <v>10</v>
          </cell>
          <cell r="D560">
            <v>1282</v>
          </cell>
          <cell r="E560">
            <v>1350</v>
          </cell>
          <cell r="F560">
            <v>4000</v>
          </cell>
          <cell r="G560">
            <v>4000</v>
          </cell>
          <cell r="H560">
            <v>3231</v>
          </cell>
          <cell r="P560">
            <v>984</v>
          </cell>
          <cell r="Y560">
            <v>2900</v>
          </cell>
          <cell r="AA560">
            <v>3045</v>
          </cell>
        </row>
        <row r="561">
          <cell r="C561">
            <v>105</v>
          </cell>
          <cell r="D561">
            <v>203</v>
          </cell>
          <cell r="E561">
            <v>661</v>
          </cell>
          <cell r="F561">
            <v>2000</v>
          </cell>
          <cell r="G561">
            <v>2300</v>
          </cell>
          <cell r="H561">
            <v>2879</v>
          </cell>
          <cell r="P561">
            <v>847</v>
          </cell>
          <cell r="Y561">
            <v>162</v>
          </cell>
          <cell r="AA561">
            <v>170.10000000000002</v>
          </cell>
        </row>
        <row r="562">
          <cell r="C562">
            <v>50</v>
          </cell>
          <cell r="D562">
            <v>297</v>
          </cell>
          <cell r="E562">
            <v>1584</v>
          </cell>
          <cell r="F562">
            <v>3850</v>
          </cell>
          <cell r="G562">
            <v>2350</v>
          </cell>
          <cell r="H562">
            <v>4983</v>
          </cell>
          <cell r="P562">
            <v>4218</v>
          </cell>
          <cell r="Y562">
            <v>3758</v>
          </cell>
          <cell r="AA562">
            <v>3945.9</v>
          </cell>
        </row>
        <row r="563">
          <cell r="C563">
            <v>50</v>
          </cell>
          <cell r="D563">
            <v>13</v>
          </cell>
          <cell r="E563">
            <v>0</v>
          </cell>
          <cell r="F563">
            <v>0</v>
          </cell>
          <cell r="G563">
            <v>0</v>
          </cell>
          <cell r="H563">
            <v>5</v>
          </cell>
          <cell r="P563">
            <v>48</v>
          </cell>
          <cell r="Y563">
            <v>51</v>
          </cell>
          <cell r="AA563">
            <v>53.550000000000004</v>
          </cell>
        </row>
        <row r="564">
          <cell r="C564">
            <v>0</v>
          </cell>
          <cell r="D564">
            <v>10</v>
          </cell>
          <cell r="E564">
            <v>58</v>
          </cell>
          <cell r="F564">
            <v>0</v>
          </cell>
          <cell r="G564">
            <v>70</v>
          </cell>
          <cell r="H564">
            <v>1190</v>
          </cell>
          <cell r="P564">
            <v>2009</v>
          </cell>
          <cell r="Y564">
            <v>154</v>
          </cell>
          <cell r="AA564">
            <v>161.69999999999999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5000</v>
          </cell>
          <cell r="G565">
            <v>5000</v>
          </cell>
          <cell r="H565">
            <v>0</v>
          </cell>
          <cell r="P565">
            <v>4000</v>
          </cell>
          <cell r="Y565">
            <v>2549</v>
          </cell>
          <cell r="AA565">
            <v>2676.4500000000003</v>
          </cell>
        </row>
        <row r="566">
          <cell r="C566">
            <v>2729</v>
          </cell>
          <cell r="D566">
            <v>0</v>
          </cell>
          <cell r="E566">
            <v>0</v>
          </cell>
          <cell r="F566">
            <v>0</v>
          </cell>
          <cell r="G566">
            <v>30</v>
          </cell>
          <cell r="H566">
            <v>30</v>
          </cell>
          <cell r="P566">
            <v>0</v>
          </cell>
          <cell r="Y566">
            <v>0</v>
          </cell>
          <cell r="AA566">
            <v>0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P578">
            <v>0</v>
          </cell>
          <cell r="Y578">
            <v>0</v>
          </cell>
          <cell r="AA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P580">
            <v>0</v>
          </cell>
          <cell r="Y580">
            <v>0</v>
          </cell>
          <cell r="AA580">
            <v>0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172160</v>
          </cell>
          <cell r="D590">
            <v>206315</v>
          </cell>
          <cell r="E590">
            <v>215522</v>
          </cell>
          <cell r="F590">
            <v>287000</v>
          </cell>
          <cell r="G590">
            <v>287000</v>
          </cell>
          <cell r="H590">
            <v>287000</v>
          </cell>
          <cell r="P590">
            <v>371000</v>
          </cell>
          <cell r="Y590">
            <v>381172</v>
          </cell>
          <cell r="AA590">
            <v>393225.6</v>
          </cell>
        </row>
        <row r="591">
          <cell r="C591">
            <v>0</v>
          </cell>
          <cell r="D591">
            <v>0</v>
          </cell>
          <cell r="E591">
            <v>619</v>
          </cell>
          <cell r="F591">
            <v>0</v>
          </cell>
          <cell r="G591">
            <v>0</v>
          </cell>
          <cell r="H591">
            <v>0</v>
          </cell>
          <cell r="P591">
            <v>2000</v>
          </cell>
          <cell r="Y591">
            <v>0</v>
          </cell>
          <cell r="AA591">
            <v>0</v>
          </cell>
        </row>
        <row r="592">
          <cell r="C592">
            <v>0</v>
          </cell>
          <cell r="D592">
            <v>0</v>
          </cell>
          <cell r="E592">
            <v>619</v>
          </cell>
          <cell r="F592">
            <v>0</v>
          </cell>
          <cell r="G592">
            <v>0</v>
          </cell>
          <cell r="H592">
            <v>0</v>
          </cell>
          <cell r="P592">
            <v>2000</v>
          </cell>
          <cell r="Y592">
            <v>0</v>
          </cell>
          <cell r="AA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82</v>
          </cell>
          <cell r="D598">
            <v>0</v>
          </cell>
          <cell r="E598">
            <v>2135</v>
          </cell>
          <cell r="F598">
            <v>0</v>
          </cell>
          <cell r="G598">
            <v>0</v>
          </cell>
          <cell r="H598">
            <v>0</v>
          </cell>
          <cell r="P598">
            <v>2000</v>
          </cell>
          <cell r="Y598">
            <v>0</v>
          </cell>
          <cell r="AA598">
            <v>0</v>
          </cell>
        </row>
        <row r="599"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P599">
            <v>0</v>
          </cell>
          <cell r="Y599">
            <v>0</v>
          </cell>
          <cell r="AA599">
            <v>0</v>
          </cell>
        </row>
        <row r="600">
          <cell r="C600">
            <v>82</v>
          </cell>
          <cell r="D600">
            <v>0</v>
          </cell>
          <cell r="E600">
            <v>2135</v>
          </cell>
          <cell r="F600">
            <v>0</v>
          </cell>
          <cell r="G600">
            <v>0</v>
          </cell>
          <cell r="H600">
            <v>0</v>
          </cell>
          <cell r="P600">
            <v>2000</v>
          </cell>
          <cell r="Y600">
            <v>0</v>
          </cell>
          <cell r="AA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 xml:space="preserve">ADMINISTRATION </v>
          </cell>
          <cell r="C653">
            <v>0</v>
          </cell>
          <cell r="D653">
            <v>0</v>
          </cell>
          <cell r="E653">
            <v>0</v>
          </cell>
          <cell r="F653">
            <v>123244</v>
          </cell>
          <cell r="G653">
            <v>123244</v>
          </cell>
          <cell r="H653">
            <v>123244</v>
          </cell>
          <cell r="P653">
            <v>6000</v>
          </cell>
          <cell r="Y653">
            <v>149948</v>
          </cell>
          <cell r="AA653">
            <v>157445.4</v>
          </cell>
        </row>
        <row r="654">
          <cell r="B654" t="str">
            <v>CRIME PREVENTION AND SUPPORT</v>
          </cell>
          <cell r="C654">
            <v>25781</v>
          </cell>
          <cell r="D654">
            <v>24196</v>
          </cell>
          <cell r="E654">
            <v>38700</v>
          </cell>
          <cell r="F654">
            <v>39900</v>
          </cell>
          <cell r="G654">
            <v>41364</v>
          </cell>
          <cell r="H654">
            <v>41364</v>
          </cell>
          <cell r="P654">
            <v>63000</v>
          </cell>
          <cell r="Y654">
            <v>28343</v>
          </cell>
          <cell r="AA654">
            <v>29760.15</v>
          </cell>
        </row>
        <row r="655">
          <cell r="B655" t="str">
            <v>VICTIM EMPOWERMENT</v>
          </cell>
          <cell r="C655">
            <v>7752</v>
          </cell>
          <cell r="D655">
            <v>9911</v>
          </cell>
          <cell r="E655">
            <v>13781</v>
          </cell>
          <cell r="F655">
            <v>15540</v>
          </cell>
          <cell r="G655">
            <v>15540</v>
          </cell>
          <cell r="H655">
            <v>15540</v>
          </cell>
          <cell r="P655">
            <v>70000</v>
          </cell>
          <cell r="Y655">
            <v>25192</v>
          </cell>
          <cell r="AA655">
            <v>26451.600000000002</v>
          </cell>
        </row>
        <row r="656">
          <cell r="B656" t="str">
            <v>SUBSTANCE ABUSE, PREVENTION AND REHABILITATION</v>
          </cell>
          <cell r="C656">
            <v>1461</v>
          </cell>
          <cell r="D656">
            <v>1270</v>
          </cell>
          <cell r="E656">
            <v>5330</v>
          </cell>
          <cell r="F656">
            <v>9208</v>
          </cell>
          <cell r="G656">
            <v>7744</v>
          </cell>
          <cell r="H656">
            <v>7744</v>
          </cell>
          <cell r="P656">
            <v>68000</v>
          </cell>
          <cell r="Y656">
            <v>13191</v>
          </cell>
          <cell r="AA656">
            <v>13850.55</v>
          </cell>
        </row>
        <row r="657"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P657">
            <v>0</v>
          </cell>
          <cell r="Y657">
            <v>0</v>
          </cell>
          <cell r="AA657">
            <v>0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2266</v>
          </cell>
          <cell r="D675">
            <v>3311</v>
          </cell>
          <cell r="E675">
            <v>6951</v>
          </cell>
          <cell r="F675">
            <v>127344</v>
          </cell>
          <cell r="G675">
            <v>127344</v>
          </cell>
          <cell r="H675">
            <v>127344</v>
          </cell>
          <cell r="P675">
            <v>141000</v>
          </cell>
          <cell r="Y675">
            <v>151993</v>
          </cell>
          <cell r="AA675">
            <v>159592.65</v>
          </cell>
        </row>
        <row r="676">
          <cell r="C676">
            <v>1943</v>
          </cell>
          <cell r="D676">
            <v>2553</v>
          </cell>
          <cell r="E676">
            <v>6163</v>
          </cell>
          <cell r="F676">
            <v>102144</v>
          </cell>
          <cell r="G676">
            <v>102144</v>
          </cell>
          <cell r="H676">
            <v>102002</v>
          </cell>
          <cell r="P676">
            <v>112800</v>
          </cell>
          <cell r="Y676">
            <v>132978</v>
          </cell>
          <cell r="AA676">
            <v>139626.9</v>
          </cell>
        </row>
        <row r="677">
          <cell r="C677">
            <v>323</v>
          </cell>
          <cell r="D677">
            <v>758</v>
          </cell>
          <cell r="E677">
            <v>788</v>
          </cell>
          <cell r="F677">
            <v>25200</v>
          </cell>
          <cell r="G677">
            <v>25200</v>
          </cell>
          <cell r="H677">
            <v>25342</v>
          </cell>
          <cell r="P677">
            <v>28200</v>
          </cell>
          <cell r="Y677">
            <v>19015</v>
          </cell>
          <cell r="AA677">
            <v>19965.75</v>
          </cell>
        </row>
        <row r="678">
          <cell r="C678">
            <v>22429</v>
          </cell>
          <cell r="D678">
            <v>22286</v>
          </cell>
          <cell r="E678">
            <v>36275</v>
          </cell>
          <cell r="F678">
            <v>40186</v>
          </cell>
          <cell r="G678">
            <v>40186</v>
          </cell>
          <cell r="H678">
            <v>40186</v>
          </cell>
          <cell r="P678">
            <v>43000</v>
          </cell>
          <cell r="Y678">
            <v>39881</v>
          </cell>
          <cell r="AA678">
            <v>41875.049999999996</v>
          </cell>
        </row>
        <row r="679">
          <cell r="C679">
            <v>25</v>
          </cell>
          <cell r="D679">
            <v>0</v>
          </cell>
          <cell r="E679">
            <v>3</v>
          </cell>
          <cell r="F679">
            <v>45</v>
          </cell>
          <cell r="G679">
            <v>0</v>
          </cell>
          <cell r="H679">
            <v>0</v>
          </cell>
          <cell r="P679">
            <v>42</v>
          </cell>
          <cell r="Y679">
            <v>5</v>
          </cell>
          <cell r="AA679">
            <v>5.25</v>
          </cell>
        </row>
        <row r="680">
          <cell r="C680">
            <v>390</v>
          </cell>
          <cell r="D680">
            <v>0</v>
          </cell>
          <cell r="E680">
            <v>8</v>
          </cell>
          <cell r="F680">
            <v>579</v>
          </cell>
          <cell r="G680">
            <v>416</v>
          </cell>
          <cell r="H680">
            <v>716</v>
          </cell>
          <cell r="P680">
            <v>38</v>
          </cell>
          <cell r="Y680">
            <v>109</v>
          </cell>
          <cell r="AA680">
            <v>114.45</v>
          </cell>
        </row>
        <row r="681">
          <cell r="C681">
            <v>120</v>
          </cell>
          <cell r="D681">
            <v>0</v>
          </cell>
          <cell r="E681">
            <v>96</v>
          </cell>
          <cell r="F681">
            <v>173</v>
          </cell>
          <cell r="G681">
            <v>873</v>
          </cell>
          <cell r="H681">
            <v>973</v>
          </cell>
          <cell r="P681">
            <v>82</v>
          </cell>
          <cell r="Y681">
            <v>86</v>
          </cell>
          <cell r="AA681">
            <v>90.3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790</v>
          </cell>
          <cell r="D684">
            <v>3</v>
          </cell>
          <cell r="E684">
            <v>46</v>
          </cell>
          <cell r="F684">
            <v>47</v>
          </cell>
          <cell r="G684">
            <v>427</v>
          </cell>
          <cell r="H684">
            <v>627</v>
          </cell>
          <cell r="P684">
            <v>0</v>
          </cell>
          <cell r="Y684">
            <v>0</v>
          </cell>
          <cell r="AA684">
            <v>0</v>
          </cell>
        </row>
        <row r="685">
          <cell r="C685">
            <v>70</v>
          </cell>
          <cell r="D685">
            <v>109</v>
          </cell>
          <cell r="E685">
            <v>0</v>
          </cell>
          <cell r="F685">
            <v>116</v>
          </cell>
          <cell r="G685">
            <v>0</v>
          </cell>
          <cell r="H685">
            <v>0</v>
          </cell>
          <cell r="P685">
            <v>0</v>
          </cell>
          <cell r="Y685">
            <v>23</v>
          </cell>
          <cell r="AA685">
            <v>24.150000000000002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P686">
            <v>0</v>
          </cell>
          <cell r="Y686">
            <v>0</v>
          </cell>
          <cell r="AA686">
            <v>0</v>
          </cell>
        </row>
        <row r="687"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P687">
            <v>0</v>
          </cell>
          <cell r="Y687">
            <v>0</v>
          </cell>
          <cell r="AA687">
            <v>0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P689">
            <v>0</v>
          </cell>
          <cell r="Y689">
            <v>0</v>
          </cell>
          <cell r="AA689">
            <v>0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-1816</v>
          </cell>
          <cell r="H692">
            <v>2713</v>
          </cell>
          <cell r="P692">
            <v>0</v>
          </cell>
          <cell r="Y692">
            <v>0</v>
          </cell>
          <cell r="AA692">
            <v>0</v>
          </cell>
        </row>
        <row r="693">
          <cell r="C693">
            <v>16990</v>
          </cell>
          <cell r="D693">
            <v>20240</v>
          </cell>
          <cell r="E693">
            <v>34403</v>
          </cell>
          <cell r="F693">
            <v>32762</v>
          </cell>
          <cell r="G693">
            <v>34329</v>
          </cell>
          <cell r="H693">
            <v>29800</v>
          </cell>
          <cell r="P693">
            <v>37281</v>
          </cell>
          <cell r="Y693">
            <v>30658</v>
          </cell>
          <cell r="AA693">
            <v>32190.899999999998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P694">
            <v>0</v>
          </cell>
          <cell r="Y694">
            <v>0</v>
          </cell>
          <cell r="AA694">
            <v>0</v>
          </cell>
        </row>
        <row r="695"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P695">
            <v>0</v>
          </cell>
          <cell r="Y695">
            <v>0</v>
          </cell>
          <cell r="AA695">
            <v>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50</v>
          </cell>
          <cell r="H697">
            <v>50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30</v>
          </cell>
          <cell r="D699">
            <v>13</v>
          </cell>
          <cell r="E699">
            <v>6</v>
          </cell>
          <cell r="F699">
            <v>47</v>
          </cell>
          <cell r="G699">
            <v>47</v>
          </cell>
          <cell r="H699">
            <v>47</v>
          </cell>
          <cell r="P699">
            <v>0</v>
          </cell>
          <cell r="Y699">
            <v>0</v>
          </cell>
          <cell r="AA699">
            <v>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P702">
            <v>0</v>
          </cell>
          <cell r="Y702">
            <v>0</v>
          </cell>
          <cell r="AA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P703">
            <v>0</v>
          </cell>
          <cell r="Y703">
            <v>0</v>
          </cell>
          <cell r="AA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P704">
            <v>0</v>
          </cell>
          <cell r="Y704">
            <v>0</v>
          </cell>
          <cell r="AA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300</v>
          </cell>
          <cell r="P706">
            <v>0</v>
          </cell>
          <cell r="Y706">
            <v>0</v>
          </cell>
          <cell r="AA706">
            <v>0</v>
          </cell>
        </row>
        <row r="707">
          <cell r="C707">
            <v>705</v>
          </cell>
          <cell r="D707">
            <v>0</v>
          </cell>
          <cell r="E707">
            <v>53</v>
          </cell>
          <cell r="F707">
            <v>967</v>
          </cell>
          <cell r="G707">
            <v>956</v>
          </cell>
          <cell r="H707">
            <v>956</v>
          </cell>
          <cell r="P707">
            <v>10</v>
          </cell>
          <cell r="Y707">
            <v>24</v>
          </cell>
          <cell r="AA707">
            <v>25.200000000000003</v>
          </cell>
        </row>
        <row r="708">
          <cell r="C708">
            <v>130</v>
          </cell>
          <cell r="D708">
            <v>114</v>
          </cell>
          <cell r="E708">
            <v>35</v>
          </cell>
          <cell r="F708">
            <v>339</v>
          </cell>
          <cell r="G708">
            <v>339</v>
          </cell>
          <cell r="H708">
            <v>489</v>
          </cell>
          <cell r="P708">
            <v>63</v>
          </cell>
          <cell r="Y708">
            <v>362</v>
          </cell>
          <cell r="AA708">
            <v>380.1</v>
          </cell>
        </row>
        <row r="709">
          <cell r="C709">
            <v>496</v>
          </cell>
          <cell r="D709">
            <v>67</v>
          </cell>
          <cell r="E709">
            <v>0</v>
          </cell>
          <cell r="F709">
            <v>158</v>
          </cell>
          <cell r="G709">
            <v>0</v>
          </cell>
          <cell r="H709">
            <v>0</v>
          </cell>
          <cell r="P709">
            <v>0</v>
          </cell>
          <cell r="Y709">
            <v>0</v>
          </cell>
          <cell r="AA709">
            <v>0</v>
          </cell>
        </row>
        <row r="710">
          <cell r="C710">
            <v>50</v>
          </cell>
          <cell r="D710">
            <v>420</v>
          </cell>
          <cell r="E710">
            <v>456</v>
          </cell>
          <cell r="F710">
            <v>52</v>
          </cell>
          <cell r="G710">
            <v>0</v>
          </cell>
          <cell r="H710">
            <v>0</v>
          </cell>
          <cell r="P710">
            <v>0</v>
          </cell>
          <cell r="Y710">
            <v>0</v>
          </cell>
          <cell r="AA710">
            <v>0</v>
          </cell>
        </row>
        <row r="711">
          <cell r="C711">
            <v>25</v>
          </cell>
          <cell r="D711">
            <v>62</v>
          </cell>
          <cell r="E711">
            <v>0</v>
          </cell>
          <cell r="F711">
            <v>210</v>
          </cell>
          <cell r="G711">
            <v>0</v>
          </cell>
          <cell r="H711">
            <v>0</v>
          </cell>
          <cell r="P711">
            <v>345</v>
          </cell>
          <cell r="Y711">
            <v>22</v>
          </cell>
          <cell r="AA711">
            <v>23.1</v>
          </cell>
        </row>
        <row r="712">
          <cell r="C712">
            <v>2558</v>
          </cell>
          <cell r="D712">
            <v>1060</v>
          </cell>
          <cell r="E712">
            <v>1144</v>
          </cell>
          <cell r="F712">
            <v>4129</v>
          </cell>
          <cell r="G712">
            <v>4529</v>
          </cell>
          <cell r="H712">
            <v>3179</v>
          </cell>
          <cell r="P712">
            <v>4219</v>
          </cell>
          <cell r="Y712">
            <v>4908</v>
          </cell>
          <cell r="AA712">
            <v>5153.3999999999996</v>
          </cell>
        </row>
        <row r="713">
          <cell r="C713">
            <v>0</v>
          </cell>
          <cell r="D713">
            <v>0</v>
          </cell>
          <cell r="E713">
            <v>25</v>
          </cell>
          <cell r="F713">
            <v>284</v>
          </cell>
          <cell r="G713">
            <v>36</v>
          </cell>
          <cell r="H713">
            <v>336</v>
          </cell>
          <cell r="P713">
            <v>0</v>
          </cell>
          <cell r="Y713">
            <v>94</v>
          </cell>
          <cell r="AA713">
            <v>98.7</v>
          </cell>
        </row>
        <row r="714">
          <cell r="C714">
            <v>50</v>
          </cell>
          <cell r="D714">
            <v>139</v>
          </cell>
          <cell r="E714">
            <v>0</v>
          </cell>
          <cell r="F714">
            <v>273</v>
          </cell>
          <cell r="G714">
            <v>0</v>
          </cell>
          <cell r="H714">
            <v>0</v>
          </cell>
          <cell r="P714">
            <v>20</v>
          </cell>
          <cell r="Y714">
            <v>3585</v>
          </cell>
          <cell r="AA714">
            <v>3764.25</v>
          </cell>
        </row>
        <row r="715">
          <cell r="C715">
            <v>0</v>
          </cell>
          <cell r="D715">
            <v>59</v>
          </cell>
          <cell r="E715">
            <v>0</v>
          </cell>
          <cell r="F715">
            <v>5</v>
          </cell>
          <cell r="G715">
            <v>0</v>
          </cell>
          <cell r="H715">
            <v>0</v>
          </cell>
          <cell r="P715">
            <v>900</v>
          </cell>
          <cell r="Y715">
            <v>5</v>
          </cell>
          <cell r="AA715">
            <v>5.25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P716">
            <v>0</v>
          </cell>
          <cell r="Y716">
            <v>0</v>
          </cell>
          <cell r="AA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P728">
            <v>0</v>
          </cell>
          <cell r="Y728">
            <v>0</v>
          </cell>
          <cell r="AA728">
            <v>0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P730">
            <v>0</v>
          </cell>
          <cell r="Y730">
            <v>0</v>
          </cell>
          <cell r="AA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10299</v>
          </cell>
          <cell r="D740">
            <v>9780</v>
          </cell>
          <cell r="E740">
            <v>13076</v>
          </cell>
          <cell r="F740">
            <v>20362</v>
          </cell>
          <cell r="G740">
            <v>20362</v>
          </cell>
          <cell r="H740">
            <v>20362</v>
          </cell>
          <cell r="P740">
            <v>23000</v>
          </cell>
          <cell r="Y740">
            <v>24800</v>
          </cell>
          <cell r="AA740">
            <v>26040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P741">
            <v>0</v>
          </cell>
          <cell r="Y741">
            <v>0</v>
          </cell>
          <cell r="AA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P742">
            <v>0</v>
          </cell>
          <cell r="Y742">
            <v>0</v>
          </cell>
          <cell r="AA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0</v>
          </cell>
          <cell r="Y743">
            <v>0</v>
          </cell>
          <cell r="AA743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0</v>
          </cell>
          <cell r="D748">
            <v>0</v>
          </cell>
          <cell r="E748">
            <v>1509</v>
          </cell>
          <cell r="F748">
            <v>0</v>
          </cell>
          <cell r="G748">
            <v>0</v>
          </cell>
          <cell r="H748">
            <v>0</v>
          </cell>
          <cell r="P748">
            <v>0</v>
          </cell>
          <cell r="Y748">
            <v>0</v>
          </cell>
          <cell r="AA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P749">
            <v>0</v>
          </cell>
          <cell r="Y749">
            <v>0</v>
          </cell>
          <cell r="AA749">
            <v>0</v>
          </cell>
        </row>
        <row r="750">
          <cell r="C750">
            <v>0</v>
          </cell>
          <cell r="D750">
            <v>0</v>
          </cell>
          <cell r="E750">
            <v>1509</v>
          </cell>
          <cell r="F750">
            <v>0</v>
          </cell>
          <cell r="G750">
            <v>0</v>
          </cell>
          <cell r="H750">
            <v>0</v>
          </cell>
          <cell r="P750">
            <v>0</v>
          </cell>
          <cell r="Y750">
            <v>0</v>
          </cell>
          <cell r="AA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Mnagement and Support</v>
          </cell>
          <cell r="C803">
            <v>107354</v>
          </cell>
          <cell r="D803">
            <v>96561</v>
          </cell>
          <cell r="E803">
            <v>111890</v>
          </cell>
          <cell r="F803">
            <v>101260</v>
          </cell>
          <cell r="G803">
            <v>104091</v>
          </cell>
          <cell r="H803">
            <v>104091</v>
          </cell>
          <cell r="P803">
            <v>103054</v>
          </cell>
          <cell r="Y803">
            <v>104404</v>
          </cell>
          <cell r="AA803">
            <v>109624.20000000001</v>
          </cell>
        </row>
        <row r="804">
          <cell r="B804" t="str">
            <v>Community Mibilisation</v>
          </cell>
          <cell r="C804">
            <v>0</v>
          </cell>
          <cell r="D804">
            <v>0</v>
          </cell>
          <cell r="E804">
            <v>0</v>
          </cell>
          <cell r="F804">
            <v>3920</v>
          </cell>
          <cell r="G804">
            <v>3920</v>
          </cell>
          <cell r="H804">
            <v>3920</v>
          </cell>
          <cell r="P804">
            <v>2132</v>
          </cell>
          <cell r="Y804">
            <v>2351</v>
          </cell>
          <cell r="AA804">
            <v>2468.5500000000002</v>
          </cell>
        </row>
        <row r="805">
          <cell r="B805" t="str">
            <v>Institutional Capacity Building and Support</v>
          </cell>
          <cell r="C805">
            <v>34985</v>
          </cell>
          <cell r="D805">
            <v>14514</v>
          </cell>
          <cell r="E805">
            <v>12619</v>
          </cell>
          <cell r="F805">
            <v>10836</v>
          </cell>
          <cell r="G805">
            <v>10836</v>
          </cell>
          <cell r="H805">
            <v>10836</v>
          </cell>
          <cell r="P805">
            <v>14707.944</v>
          </cell>
          <cell r="Y805">
            <v>11850</v>
          </cell>
          <cell r="AA805">
            <v>12442.5</v>
          </cell>
        </row>
        <row r="806">
          <cell r="B806" t="str">
            <v>Poverty Alleviation and Sustainable Livelihoods</v>
          </cell>
          <cell r="C806">
            <v>27717</v>
          </cell>
          <cell r="D806">
            <v>13429</v>
          </cell>
          <cell r="E806">
            <v>25710</v>
          </cell>
          <cell r="F806">
            <v>20542</v>
          </cell>
          <cell r="G806">
            <v>17745</v>
          </cell>
          <cell r="H806">
            <v>17745</v>
          </cell>
          <cell r="P806">
            <v>23138.842000000001</v>
          </cell>
          <cell r="Y806">
            <v>35422</v>
          </cell>
          <cell r="AA806">
            <v>37193.1</v>
          </cell>
        </row>
        <row r="807">
          <cell r="B807" t="str">
            <v>Community Based Research and Planning</v>
          </cell>
          <cell r="C807">
            <v>772</v>
          </cell>
          <cell r="D807">
            <v>104</v>
          </cell>
          <cell r="E807">
            <v>1212</v>
          </cell>
          <cell r="F807">
            <v>1500</v>
          </cell>
          <cell r="G807">
            <v>300</v>
          </cell>
          <cell r="H807">
            <v>300</v>
          </cell>
          <cell r="P807">
            <v>1258.5479999999989</v>
          </cell>
          <cell r="Y807">
            <v>1962</v>
          </cell>
          <cell r="AA807">
            <v>2060.1</v>
          </cell>
        </row>
        <row r="808">
          <cell r="B808" t="str">
            <v>Youth Development</v>
          </cell>
          <cell r="C808">
            <v>2628</v>
          </cell>
          <cell r="D808">
            <v>6571</v>
          </cell>
          <cell r="E808">
            <v>2286</v>
          </cell>
          <cell r="F808">
            <v>4532</v>
          </cell>
          <cell r="G808">
            <v>8898</v>
          </cell>
          <cell r="H808">
            <v>8898</v>
          </cell>
          <cell r="P808">
            <v>6655</v>
          </cell>
          <cell r="Y808">
            <v>6988</v>
          </cell>
          <cell r="AA808">
            <v>7337.4000000000005</v>
          </cell>
        </row>
        <row r="809">
          <cell r="B809" t="str">
            <v>Women Develoment</v>
          </cell>
          <cell r="C809">
            <v>0</v>
          </cell>
          <cell r="D809">
            <v>0</v>
          </cell>
          <cell r="E809">
            <v>0</v>
          </cell>
          <cell r="F809">
            <v>4200</v>
          </cell>
          <cell r="G809">
            <v>1000</v>
          </cell>
          <cell r="H809">
            <v>1000</v>
          </cell>
          <cell r="P809">
            <v>1427</v>
          </cell>
          <cell r="Y809">
            <v>1662</v>
          </cell>
          <cell r="AA809">
            <v>1745.1000000000001</v>
          </cell>
        </row>
        <row r="810">
          <cell r="B810" t="str">
            <v>Population policy Promotion</v>
          </cell>
          <cell r="C810">
            <v>5723</v>
          </cell>
          <cell r="D810">
            <v>3348</v>
          </cell>
          <cell r="E810">
            <v>4278</v>
          </cell>
          <cell r="F810">
            <v>4980</v>
          </cell>
          <cell r="G810">
            <v>4980</v>
          </cell>
          <cell r="H810">
            <v>4980</v>
          </cell>
          <cell r="P810">
            <v>5596</v>
          </cell>
          <cell r="Y810">
            <v>7370</v>
          </cell>
          <cell r="AA810">
            <v>7738.5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108357</v>
          </cell>
          <cell r="D825">
            <v>96112</v>
          </cell>
          <cell r="E825">
            <v>106380</v>
          </cell>
          <cell r="F825">
            <v>98697</v>
          </cell>
          <cell r="G825">
            <v>101494</v>
          </cell>
          <cell r="H825">
            <v>101494</v>
          </cell>
          <cell r="P825">
            <v>109886.34</v>
          </cell>
          <cell r="Y825">
            <v>123861</v>
          </cell>
          <cell r="AA825">
            <v>130054.05</v>
          </cell>
        </row>
        <row r="826">
          <cell r="C826">
            <v>101119</v>
          </cell>
          <cell r="D826">
            <v>95405</v>
          </cell>
          <cell r="E826">
            <v>92267</v>
          </cell>
          <cell r="F826">
            <v>86327</v>
          </cell>
          <cell r="G826">
            <v>88327</v>
          </cell>
          <cell r="H826">
            <v>88669</v>
          </cell>
          <cell r="P826">
            <v>103199.39599999999</v>
          </cell>
          <cell r="Y826">
            <v>116272</v>
          </cell>
          <cell r="AA826">
            <v>122085.6</v>
          </cell>
        </row>
        <row r="827">
          <cell r="C827">
            <v>7238</v>
          </cell>
          <cell r="D827">
            <v>707</v>
          </cell>
          <cell r="E827">
            <v>14113</v>
          </cell>
          <cell r="F827">
            <v>12370</v>
          </cell>
          <cell r="G827">
            <v>13167</v>
          </cell>
          <cell r="H827">
            <v>12825</v>
          </cell>
          <cell r="P827">
            <v>6686.9439999999995</v>
          </cell>
          <cell r="Y827">
            <v>7589</v>
          </cell>
          <cell r="AA827">
            <v>7968.4500000000016</v>
          </cell>
        </row>
        <row r="828">
          <cell r="C828">
            <v>32131</v>
          </cell>
          <cell r="D828">
            <v>14241</v>
          </cell>
          <cell r="E828">
            <v>27743</v>
          </cell>
          <cell r="F828">
            <v>24914</v>
          </cell>
          <cell r="G828">
            <v>24914</v>
          </cell>
          <cell r="H828">
            <v>24914</v>
          </cell>
          <cell r="P828">
            <v>24373.994000000002</v>
          </cell>
          <cell r="Y828">
            <v>27595</v>
          </cell>
          <cell r="AA828">
            <v>28974.750000000004</v>
          </cell>
        </row>
        <row r="829">
          <cell r="C829">
            <v>114</v>
          </cell>
          <cell r="D829">
            <v>8</v>
          </cell>
          <cell r="E829">
            <v>7</v>
          </cell>
          <cell r="F829">
            <v>0</v>
          </cell>
          <cell r="G829">
            <v>0</v>
          </cell>
          <cell r="H829">
            <v>1010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261</v>
          </cell>
          <cell r="D830">
            <v>111</v>
          </cell>
          <cell r="E830">
            <v>456</v>
          </cell>
          <cell r="F830">
            <v>1346</v>
          </cell>
          <cell r="G830">
            <v>1346</v>
          </cell>
          <cell r="H830">
            <v>492</v>
          </cell>
          <cell r="P830">
            <v>441.02399999999989</v>
          </cell>
          <cell r="Y830">
            <v>417</v>
          </cell>
          <cell r="AA830">
            <v>437.85</v>
          </cell>
        </row>
        <row r="831">
          <cell r="C831">
            <v>173</v>
          </cell>
          <cell r="D831">
            <v>0</v>
          </cell>
          <cell r="E831">
            <v>131</v>
          </cell>
          <cell r="F831">
            <v>668</v>
          </cell>
          <cell r="G831">
            <v>582</v>
          </cell>
          <cell r="H831">
            <v>886</v>
          </cell>
          <cell r="P831">
            <v>836.33799999999997</v>
          </cell>
          <cell r="Y831">
            <v>173</v>
          </cell>
          <cell r="AA831">
            <v>181.65</v>
          </cell>
        </row>
        <row r="832">
          <cell r="C832">
            <v>0</v>
          </cell>
          <cell r="D832">
            <v>7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16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1041</v>
          </cell>
          <cell r="D834">
            <v>120</v>
          </cell>
          <cell r="E834">
            <v>468</v>
          </cell>
          <cell r="F834">
            <v>0</v>
          </cell>
          <cell r="G834">
            <v>100</v>
          </cell>
          <cell r="H834">
            <v>1200</v>
          </cell>
          <cell r="P834">
            <v>0</v>
          </cell>
          <cell r="Y834">
            <v>0</v>
          </cell>
          <cell r="AA834">
            <v>0</v>
          </cell>
        </row>
        <row r="835">
          <cell r="C835">
            <v>341</v>
          </cell>
          <cell r="D835">
            <v>0</v>
          </cell>
          <cell r="E835">
            <v>2344</v>
          </cell>
          <cell r="F835">
            <v>0</v>
          </cell>
          <cell r="G835">
            <v>0</v>
          </cell>
          <cell r="H835">
            <v>0</v>
          </cell>
          <cell r="P835">
            <v>0</v>
          </cell>
          <cell r="Y835">
            <v>0</v>
          </cell>
          <cell r="AA835">
            <v>0</v>
          </cell>
        </row>
        <row r="836"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P836">
            <v>0</v>
          </cell>
          <cell r="Y836">
            <v>0</v>
          </cell>
          <cell r="AA836">
            <v>0</v>
          </cell>
        </row>
        <row r="837">
          <cell r="C837">
            <v>25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P837">
            <v>0</v>
          </cell>
          <cell r="Y837">
            <v>0</v>
          </cell>
          <cell r="AA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P839">
            <v>0</v>
          </cell>
          <cell r="Y839">
            <v>0</v>
          </cell>
          <cell r="AA839">
            <v>0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278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263</v>
          </cell>
          <cell r="P842">
            <v>0</v>
          </cell>
          <cell r="Y842">
            <v>0</v>
          </cell>
          <cell r="AA842">
            <v>0</v>
          </cell>
        </row>
        <row r="843">
          <cell r="C843">
            <v>3694</v>
          </cell>
          <cell r="D843">
            <v>3326</v>
          </cell>
          <cell r="E843">
            <v>1833</v>
          </cell>
          <cell r="F843">
            <v>10423</v>
          </cell>
          <cell r="G843">
            <v>6423</v>
          </cell>
          <cell r="H843">
            <v>3255</v>
          </cell>
          <cell r="P843">
            <v>9087.7000000000007</v>
          </cell>
          <cell r="Y843">
            <v>10170</v>
          </cell>
          <cell r="AA843">
            <v>10678.5</v>
          </cell>
        </row>
        <row r="844">
          <cell r="C844">
            <v>10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60</v>
          </cell>
          <cell r="P844">
            <v>1078</v>
          </cell>
          <cell r="Y844">
            <v>1197</v>
          </cell>
          <cell r="AA844">
            <v>1256.8500000000001</v>
          </cell>
        </row>
        <row r="845">
          <cell r="C845">
            <v>8277</v>
          </cell>
          <cell r="D845">
            <v>4229</v>
          </cell>
          <cell r="E845">
            <v>2196</v>
          </cell>
          <cell r="F845">
            <v>707</v>
          </cell>
          <cell r="G845">
            <v>901</v>
          </cell>
          <cell r="H845">
            <v>901</v>
          </cell>
          <cell r="P845">
            <v>0</v>
          </cell>
          <cell r="Y845">
            <v>240</v>
          </cell>
          <cell r="AA845">
            <v>252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17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233</v>
          </cell>
          <cell r="D849">
            <v>5</v>
          </cell>
          <cell r="E849">
            <v>0</v>
          </cell>
          <cell r="F849">
            <v>872</v>
          </cell>
          <cell r="G849">
            <v>872</v>
          </cell>
          <cell r="H849">
            <v>872</v>
          </cell>
          <cell r="P849">
            <v>985.11199999999997</v>
          </cell>
          <cell r="Y849">
            <v>1037</v>
          </cell>
          <cell r="AA849">
            <v>1088.8500000000001</v>
          </cell>
        </row>
        <row r="850">
          <cell r="C850">
            <v>4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3741</v>
          </cell>
          <cell r="D852">
            <v>18</v>
          </cell>
          <cell r="E852">
            <v>78</v>
          </cell>
          <cell r="F852">
            <v>598</v>
          </cell>
          <cell r="G852">
            <v>438</v>
          </cell>
          <cell r="H852">
            <v>438</v>
          </cell>
          <cell r="P852">
            <v>798.14800000000002</v>
          </cell>
          <cell r="Y852">
            <v>621</v>
          </cell>
          <cell r="AA852">
            <v>652.05000000000007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P853">
            <v>0</v>
          </cell>
          <cell r="Y853">
            <v>0</v>
          </cell>
          <cell r="AA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P854">
            <v>0</v>
          </cell>
          <cell r="Y854">
            <v>0</v>
          </cell>
          <cell r="AA854">
            <v>0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P856">
            <v>0</v>
          </cell>
          <cell r="Y856">
            <v>0</v>
          </cell>
          <cell r="AA856">
            <v>0</v>
          </cell>
        </row>
        <row r="857">
          <cell r="C857">
            <v>5591</v>
          </cell>
          <cell r="D857">
            <v>181</v>
          </cell>
          <cell r="E857">
            <v>235</v>
          </cell>
          <cell r="F857">
            <v>869</v>
          </cell>
          <cell r="G857">
            <v>869</v>
          </cell>
          <cell r="H857">
            <v>869</v>
          </cell>
          <cell r="P857">
            <v>1216.652</v>
          </cell>
          <cell r="Y857">
            <v>2389</v>
          </cell>
          <cell r="AA857">
            <v>2508.4500000000003</v>
          </cell>
        </row>
        <row r="858">
          <cell r="C858">
            <v>2730</v>
          </cell>
          <cell r="D858">
            <v>636</v>
          </cell>
          <cell r="E858">
            <v>284</v>
          </cell>
          <cell r="F858">
            <v>1616</v>
          </cell>
          <cell r="G858">
            <v>1602</v>
          </cell>
          <cell r="H858">
            <v>1462</v>
          </cell>
          <cell r="P858">
            <v>1628.35</v>
          </cell>
          <cell r="Y858">
            <v>1449</v>
          </cell>
          <cell r="AA858">
            <v>1521.4500000000003</v>
          </cell>
        </row>
        <row r="859">
          <cell r="C859">
            <v>354</v>
          </cell>
          <cell r="D859">
            <v>269</v>
          </cell>
          <cell r="E859">
            <v>853</v>
          </cell>
          <cell r="F859">
            <v>443</v>
          </cell>
          <cell r="G859">
            <v>443</v>
          </cell>
          <cell r="H859">
            <v>793</v>
          </cell>
          <cell r="P859">
            <v>1450</v>
          </cell>
          <cell r="Y859">
            <v>163</v>
          </cell>
          <cell r="AA859">
            <v>171.15</v>
          </cell>
        </row>
        <row r="860">
          <cell r="C860">
            <v>40</v>
          </cell>
          <cell r="D860">
            <v>64</v>
          </cell>
          <cell r="E860">
            <v>1286</v>
          </cell>
          <cell r="F860">
            <v>78</v>
          </cell>
          <cell r="G860">
            <v>78</v>
          </cell>
          <cell r="H860">
            <v>108</v>
          </cell>
          <cell r="P860">
            <v>100</v>
          </cell>
          <cell r="Y860">
            <v>82</v>
          </cell>
          <cell r="AA860">
            <v>86.100000000000009</v>
          </cell>
        </row>
        <row r="861">
          <cell r="C861">
            <v>637</v>
          </cell>
          <cell r="D861">
            <v>548</v>
          </cell>
          <cell r="E861">
            <v>158</v>
          </cell>
          <cell r="F861">
            <v>275</v>
          </cell>
          <cell r="G861">
            <v>575</v>
          </cell>
          <cell r="H861">
            <v>1036</v>
          </cell>
          <cell r="P861">
            <v>300</v>
          </cell>
          <cell r="Y861">
            <v>88</v>
          </cell>
          <cell r="AA861">
            <v>92.4</v>
          </cell>
        </row>
        <row r="862">
          <cell r="C862">
            <v>1550</v>
          </cell>
          <cell r="D862">
            <v>3521</v>
          </cell>
          <cell r="E862">
            <v>6771</v>
          </cell>
          <cell r="F862">
            <v>5176</v>
          </cell>
          <cell r="G862">
            <v>4876</v>
          </cell>
          <cell r="H862">
            <v>4940</v>
          </cell>
          <cell r="P862">
            <v>4609.5940000000001</v>
          </cell>
          <cell r="Y862">
            <v>5141</v>
          </cell>
          <cell r="AA862">
            <v>5398.05</v>
          </cell>
        </row>
        <row r="863">
          <cell r="C863">
            <v>633</v>
          </cell>
          <cell r="D863">
            <v>21</v>
          </cell>
          <cell r="E863">
            <v>0</v>
          </cell>
          <cell r="F863">
            <v>78</v>
          </cell>
          <cell r="G863">
            <v>4444</v>
          </cell>
          <cell r="H863">
            <v>4464</v>
          </cell>
          <cell r="P863">
            <v>100</v>
          </cell>
          <cell r="Y863">
            <v>82</v>
          </cell>
          <cell r="AA863">
            <v>86.100000000000009</v>
          </cell>
        </row>
        <row r="864">
          <cell r="C864">
            <v>597</v>
          </cell>
          <cell r="D864">
            <v>337</v>
          </cell>
          <cell r="E864">
            <v>13</v>
          </cell>
          <cell r="F864">
            <v>1559</v>
          </cell>
          <cell r="G864">
            <v>1159</v>
          </cell>
          <cell r="H864">
            <v>556</v>
          </cell>
          <cell r="P864">
            <v>1516.1419999999998</v>
          </cell>
          <cell r="Y864">
            <v>1833</v>
          </cell>
          <cell r="AA864">
            <v>1924.65</v>
          </cell>
        </row>
        <row r="865">
          <cell r="C865">
            <v>1807</v>
          </cell>
          <cell r="D865">
            <v>824</v>
          </cell>
          <cell r="E865">
            <v>10337</v>
          </cell>
          <cell r="F865">
            <v>206</v>
          </cell>
          <cell r="G865">
            <v>206</v>
          </cell>
          <cell r="H865">
            <v>649</v>
          </cell>
          <cell r="P865">
            <v>226.9340000000002</v>
          </cell>
          <cell r="Y865">
            <v>2513</v>
          </cell>
          <cell r="AA865">
            <v>2638.65</v>
          </cell>
        </row>
        <row r="866">
          <cell r="C866">
            <v>0</v>
          </cell>
          <cell r="D866">
            <v>0</v>
          </cell>
          <cell r="E866">
            <v>276</v>
          </cell>
          <cell r="F866">
            <v>0</v>
          </cell>
          <cell r="G866">
            <v>0</v>
          </cell>
          <cell r="H866">
            <v>660</v>
          </cell>
          <cell r="P866">
            <v>0</v>
          </cell>
          <cell r="Y866">
            <v>0</v>
          </cell>
          <cell r="AA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46</v>
          </cell>
          <cell r="D878">
            <v>810</v>
          </cell>
          <cell r="E878">
            <v>3000</v>
          </cell>
          <cell r="F878">
            <v>4000</v>
          </cell>
          <cell r="G878">
            <v>4000</v>
          </cell>
          <cell r="H878">
            <v>4000</v>
          </cell>
          <cell r="P878">
            <v>4000</v>
          </cell>
          <cell r="Y878">
            <v>4000</v>
          </cell>
          <cell r="AA878">
            <v>4200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46</v>
          </cell>
          <cell r="D880">
            <v>810</v>
          </cell>
          <cell r="E880">
            <v>3000</v>
          </cell>
          <cell r="F880">
            <v>4000</v>
          </cell>
          <cell r="G880">
            <v>4000</v>
          </cell>
          <cell r="H880">
            <v>4000</v>
          </cell>
          <cell r="P880">
            <v>4000</v>
          </cell>
          <cell r="Y880">
            <v>4000</v>
          </cell>
          <cell r="AA880">
            <v>4200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38611</v>
          </cell>
          <cell r="D890">
            <v>23364</v>
          </cell>
          <cell r="E890">
            <v>20733</v>
          </cell>
          <cell r="F890">
            <v>24159</v>
          </cell>
          <cell r="G890">
            <v>21362</v>
          </cell>
          <cell r="H890">
            <v>21362</v>
          </cell>
          <cell r="P890">
            <v>19709</v>
          </cell>
          <cell r="Y890">
            <v>16553</v>
          </cell>
          <cell r="AA890">
            <v>17380.650000000001</v>
          </cell>
        </row>
        <row r="891">
          <cell r="C891">
            <v>0</v>
          </cell>
          <cell r="D891">
            <v>0</v>
          </cell>
          <cell r="E891">
            <v>139</v>
          </cell>
          <cell r="F891">
            <v>0</v>
          </cell>
          <cell r="G891">
            <v>0</v>
          </cell>
          <cell r="H891">
            <v>0</v>
          </cell>
          <cell r="P891">
            <v>0</v>
          </cell>
          <cell r="Y891">
            <v>0</v>
          </cell>
          <cell r="AA891">
            <v>0</v>
          </cell>
        </row>
        <row r="892">
          <cell r="C892">
            <v>0</v>
          </cell>
          <cell r="D892">
            <v>0</v>
          </cell>
          <cell r="E892">
            <v>139</v>
          </cell>
          <cell r="F892">
            <v>0</v>
          </cell>
          <cell r="G892">
            <v>0</v>
          </cell>
          <cell r="H892">
            <v>0</v>
          </cell>
          <cell r="P892">
            <v>0</v>
          </cell>
          <cell r="Y892">
            <v>0</v>
          </cell>
          <cell r="AA892">
            <v>0</v>
          </cell>
        </row>
        <row r="893"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34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34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P898">
            <v>0</v>
          </cell>
          <cell r="Y898">
            <v>0</v>
          </cell>
          <cell r="AA898">
            <v>0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P899">
            <v>0</v>
          </cell>
          <cell r="Y899">
            <v>0</v>
          </cell>
          <cell r="AA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P900">
            <v>0</v>
          </cell>
          <cell r="Y900">
            <v>0</v>
          </cell>
          <cell r="AA900">
            <v>0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P953">
            <v>0</v>
          </cell>
          <cell r="Y953">
            <v>0</v>
          </cell>
          <cell r="AA953">
            <v>0</v>
          </cell>
        </row>
        <row r="954"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P954">
            <v>0</v>
          </cell>
          <cell r="Y954">
            <v>0</v>
          </cell>
          <cell r="AA954">
            <v>0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P955">
            <v>0</v>
          </cell>
          <cell r="Y955">
            <v>0</v>
          </cell>
          <cell r="AA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P956">
            <v>0</v>
          </cell>
          <cell r="Y956">
            <v>0</v>
          </cell>
          <cell r="AA956">
            <v>0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P957">
            <v>0</v>
          </cell>
          <cell r="Y957">
            <v>0</v>
          </cell>
          <cell r="AA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P975">
            <v>0</v>
          </cell>
          <cell r="Y975">
            <v>0</v>
          </cell>
          <cell r="AA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P976">
            <v>0</v>
          </cell>
          <cell r="Y976">
            <v>0</v>
          </cell>
          <cell r="AA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P977">
            <v>0</v>
          </cell>
          <cell r="Y977">
            <v>0</v>
          </cell>
          <cell r="AA977">
            <v>0</v>
          </cell>
        </row>
        <row r="978"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P978">
            <v>0</v>
          </cell>
          <cell r="Y978">
            <v>0</v>
          </cell>
          <cell r="AA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P980">
            <v>0</v>
          </cell>
          <cell r="Y980">
            <v>0</v>
          </cell>
          <cell r="AA980">
            <v>0</v>
          </cell>
        </row>
        <row r="981"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P981">
            <v>0</v>
          </cell>
          <cell r="Y981">
            <v>0</v>
          </cell>
          <cell r="AA981">
            <v>0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P983">
            <v>0</v>
          </cell>
          <cell r="Y983">
            <v>0</v>
          </cell>
          <cell r="AA983">
            <v>0</v>
          </cell>
        </row>
        <row r="984"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P984">
            <v>0</v>
          </cell>
          <cell r="Y984">
            <v>0</v>
          </cell>
          <cell r="AA984">
            <v>0</v>
          </cell>
        </row>
        <row r="985"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P985">
            <v>0</v>
          </cell>
          <cell r="Y985">
            <v>0</v>
          </cell>
          <cell r="AA985">
            <v>0</v>
          </cell>
        </row>
        <row r="986"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P986">
            <v>0</v>
          </cell>
          <cell r="Y986">
            <v>0</v>
          </cell>
          <cell r="AA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P987">
            <v>0</v>
          </cell>
          <cell r="Y987">
            <v>0</v>
          </cell>
          <cell r="AA987">
            <v>0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P992">
            <v>0</v>
          </cell>
          <cell r="Y992">
            <v>0</v>
          </cell>
          <cell r="AA992">
            <v>0</v>
          </cell>
        </row>
        <row r="993"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P993">
            <v>0</v>
          </cell>
          <cell r="Y993">
            <v>0</v>
          </cell>
          <cell r="AA993">
            <v>0</v>
          </cell>
        </row>
        <row r="994"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P994">
            <v>0</v>
          </cell>
          <cell r="Y994">
            <v>0</v>
          </cell>
          <cell r="AA994">
            <v>0</v>
          </cell>
        </row>
        <row r="995"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P995">
            <v>0</v>
          </cell>
          <cell r="Y995">
            <v>0</v>
          </cell>
          <cell r="AA995">
            <v>0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P1002">
            <v>0</v>
          </cell>
          <cell r="Y1002">
            <v>0</v>
          </cell>
          <cell r="AA1002">
            <v>0</v>
          </cell>
        </row>
        <row r="1003"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P1003">
            <v>0</v>
          </cell>
          <cell r="Y1003">
            <v>0</v>
          </cell>
          <cell r="AA1003">
            <v>0</v>
          </cell>
        </row>
        <row r="1004"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P1004">
            <v>0</v>
          </cell>
          <cell r="Y1004">
            <v>0</v>
          </cell>
          <cell r="AA1004">
            <v>0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P1007">
            <v>0</v>
          </cell>
          <cell r="Y1007">
            <v>0</v>
          </cell>
          <cell r="AA1007">
            <v>0</v>
          </cell>
        </row>
        <row r="1008"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P1008">
            <v>0</v>
          </cell>
          <cell r="Y1008">
            <v>0</v>
          </cell>
          <cell r="AA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P1009">
            <v>0</v>
          </cell>
          <cell r="Y1009">
            <v>0</v>
          </cell>
          <cell r="AA1009">
            <v>0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P1010">
            <v>0</v>
          </cell>
          <cell r="Y1010">
            <v>0</v>
          </cell>
          <cell r="AA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P1012">
            <v>0</v>
          </cell>
          <cell r="Y1012">
            <v>0</v>
          </cell>
          <cell r="AA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P1013">
            <v>0</v>
          </cell>
          <cell r="Y1013">
            <v>0</v>
          </cell>
          <cell r="AA1013">
            <v>0</v>
          </cell>
        </row>
        <row r="1014"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P1014">
            <v>0</v>
          </cell>
          <cell r="Y1014">
            <v>0</v>
          </cell>
          <cell r="AA1014">
            <v>0</v>
          </cell>
        </row>
        <row r="1015"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P1015">
            <v>0</v>
          </cell>
          <cell r="Y1015">
            <v>0</v>
          </cell>
          <cell r="AA1015">
            <v>0</v>
          </cell>
        </row>
        <row r="1016"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P1016">
            <v>0</v>
          </cell>
          <cell r="Y1016">
            <v>0</v>
          </cell>
          <cell r="AA1016">
            <v>0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P1028">
            <v>0</v>
          </cell>
          <cell r="Y1028">
            <v>0</v>
          </cell>
          <cell r="AA1028">
            <v>0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P1030">
            <v>0</v>
          </cell>
          <cell r="Y1030">
            <v>0</v>
          </cell>
          <cell r="AA1030">
            <v>0</v>
          </cell>
        </row>
        <row r="1031"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P1031">
            <v>0</v>
          </cell>
          <cell r="Y1031">
            <v>0</v>
          </cell>
          <cell r="AA1031">
            <v>0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P1040">
            <v>0</v>
          </cell>
          <cell r="Y1040">
            <v>0</v>
          </cell>
          <cell r="AA1040">
            <v>0</v>
          </cell>
        </row>
        <row r="1041"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P1041">
            <v>0</v>
          </cell>
          <cell r="Y1041">
            <v>0</v>
          </cell>
          <cell r="AA1041">
            <v>0</v>
          </cell>
        </row>
        <row r="1042"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P1042">
            <v>0</v>
          </cell>
          <cell r="Y1042">
            <v>0</v>
          </cell>
          <cell r="AA1042">
            <v>0</v>
          </cell>
        </row>
        <row r="1043"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P1043">
            <v>0</v>
          </cell>
          <cell r="Y1043">
            <v>0</v>
          </cell>
          <cell r="AA1043">
            <v>0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P1048">
            <v>0</v>
          </cell>
          <cell r="Y1048">
            <v>0</v>
          </cell>
          <cell r="AA1048">
            <v>0</v>
          </cell>
        </row>
        <row r="1049"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P1049">
            <v>0</v>
          </cell>
          <cell r="Y1049">
            <v>0</v>
          </cell>
          <cell r="AA1049">
            <v>0</v>
          </cell>
        </row>
        <row r="1050"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P1050">
            <v>0</v>
          </cell>
          <cell r="Y1050">
            <v>0</v>
          </cell>
          <cell r="AA1050">
            <v>0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P1103">
            <v>0</v>
          </cell>
          <cell r="Y1103">
            <v>0</v>
          </cell>
          <cell r="AA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P1104">
            <v>0</v>
          </cell>
          <cell r="Y1104">
            <v>0</v>
          </cell>
          <cell r="AA1104">
            <v>0</v>
          </cell>
        </row>
        <row r="1105"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P1105">
            <v>0</v>
          </cell>
          <cell r="Y1105">
            <v>0</v>
          </cell>
          <cell r="AA1105">
            <v>0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P1106">
            <v>0</v>
          </cell>
          <cell r="Y1106">
            <v>0</v>
          </cell>
          <cell r="AA1106">
            <v>0</v>
          </cell>
        </row>
        <row r="1107"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P1107">
            <v>0</v>
          </cell>
          <cell r="Y1107">
            <v>0</v>
          </cell>
          <cell r="AA1107">
            <v>0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P1125">
            <v>0</v>
          </cell>
          <cell r="Y1125">
            <v>0</v>
          </cell>
          <cell r="AA1125">
            <v>0</v>
          </cell>
        </row>
        <row r="1126"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P1126">
            <v>0</v>
          </cell>
          <cell r="Y1126">
            <v>0</v>
          </cell>
          <cell r="AA1126">
            <v>0</v>
          </cell>
        </row>
        <row r="1127"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P1127">
            <v>0</v>
          </cell>
          <cell r="Y1127">
            <v>0</v>
          </cell>
          <cell r="AA1127">
            <v>0</v>
          </cell>
        </row>
        <row r="1128"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P1128">
            <v>0</v>
          </cell>
          <cell r="Y1128">
            <v>0</v>
          </cell>
          <cell r="AA1128">
            <v>0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P1131">
            <v>0</v>
          </cell>
          <cell r="Y1131">
            <v>0</v>
          </cell>
          <cell r="AA1131">
            <v>0</v>
          </cell>
        </row>
        <row r="1132"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P1134">
            <v>0</v>
          </cell>
          <cell r="Y1134">
            <v>0</v>
          </cell>
          <cell r="AA1134">
            <v>0</v>
          </cell>
        </row>
        <row r="1135"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P1135">
            <v>0</v>
          </cell>
          <cell r="Y1135">
            <v>0</v>
          </cell>
          <cell r="AA1135">
            <v>0</v>
          </cell>
        </row>
        <row r="1136"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P1136">
            <v>0</v>
          </cell>
          <cell r="Y1136">
            <v>0</v>
          </cell>
          <cell r="AA1136">
            <v>0</v>
          </cell>
        </row>
        <row r="1137"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P1137">
            <v>0</v>
          </cell>
          <cell r="Y1137">
            <v>0</v>
          </cell>
          <cell r="AA1137">
            <v>0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P1139">
            <v>0</v>
          </cell>
          <cell r="Y1139">
            <v>0</v>
          </cell>
          <cell r="AA1139">
            <v>0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P1142">
            <v>0</v>
          </cell>
          <cell r="Y1142">
            <v>0</v>
          </cell>
          <cell r="AA1142">
            <v>0</v>
          </cell>
        </row>
        <row r="1143"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P1143">
            <v>0</v>
          </cell>
          <cell r="Y1143">
            <v>0</v>
          </cell>
          <cell r="AA1143">
            <v>0</v>
          </cell>
        </row>
        <row r="1144"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P1144">
            <v>0</v>
          </cell>
          <cell r="Y1144">
            <v>0</v>
          </cell>
          <cell r="AA1144">
            <v>0</v>
          </cell>
        </row>
        <row r="1145"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P1145">
            <v>0</v>
          </cell>
          <cell r="Y1145">
            <v>0</v>
          </cell>
          <cell r="AA1145">
            <v>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P1152">
            <v>0</v>
          </cell>
          <cell r="Y1152">
            <v>0</v>
          </cell>
          <cell r="AA1152">
            <v>0</v>
          </cell>
        </row>
        <row r="1153"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P1153">
            <v>0</v>
          </cell>
          <cell r="Y1153">
            <v>0</v>
          </cell>
          <cell r="AA1153">
            <v>0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P1154">
            <v>0</v>
          </cell>
          <cell r="Y1154">
            <v>0</v>
          </cell>
          <cell r="AA1154">
            <v>0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P1156">
            <v>0</v>
          </cell>
          <cell r="Y1156">
            <v>0</v>
          </cell>
          <cell r="AA1156">
            <v>0</v>
          </cell>
        </row>
        <row r="1157"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P1157">
            <v>0</v>
          </cell>
          <cell r="Y1157">
            <v>0</v>
          </cell>
          <cell r="AA1157">
            <v>0</v>
          </cell>
        </row>
        <row r="1158"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P1158">
            <v>0</v>
          </cell>
          <cell r="Y1158">
            <v>0</v>
          </cell>
          <cell r="AA1158">
            <v>0</v>
          </cell>
        </row>
        <row r="1159"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P1159">
            <v>0</v>
          </cell>
          <cell r="Y1159">
            <v>0</v>
          </cell>
          <cell r="AA1159">
            <v>0</v>
          </cell>
        </row>
        <row r="1160"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P1160">
            <v>0</v>
          </cell>
          <cell r="Y1160">
            <v>0</v>
          </cell>
          <cell r="AA1160">
            <v>0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P1162">
            <v>0</v>
          </cell>
          <cell r="Y1162">
            <v>0</v>
          </cell>
          <cell r="AA1162">
            <v>0</v>
          </cell>
        </row>
        <row r="1163"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P1163">
            <v>0</v>
          </cell>
          <cell r="Y1163">
            <v>0</v>
          </cell>
          <cell r="AA1163">
            <v>0</v>
          </cell>
        </row>
        <row r="1164"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P1164">
            <v>0</v>
          </cell>
          <cell r="Y1164">
            <v>0</v>
          </cell>
          <cell r="AA1164">
            <v>0</v>
          </cell>
        </row>
        <row r="1165"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P1165">
            <v>0</v>
          </cell>
          <cell r="Y1165">
            <v>0</v>
          </cell>
          <cell r="AA1165">
            <v>0</v>
          </cell>
        </row>
        <row r="1166"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P1166">
            <v>0</v>
          </cell>
          <cell r="Y1166">
            <v>0</v>
          </cell>
          <cell r="AA1166">
            <v>0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P1191">
            <v>0</v>
          </cell>
          <cell r="Y1191">
            <v>0</v>
          </cell>
          <cell r="AA1191">
            <v>0</v>
          </cell>
        </row>
        <row r="1192"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P1192">
            <v>0</v>
          </cell>
          <cell r="Y1192">
            <v>0</v>
          </cell>
          <cell r="AA1192">
            <v>0</v>
          </cell>
        </row>
        <row r="1193"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P1198">
            <v>0</v>
          </cell>
          <cell r="Y1198">
            <v>0</v>
          </cell>
          <cell r="AA1198">
            <v>0</v>
          </cell>
        </row>
        <row r="1199"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P1199">
            <v>0</v>
          </cell>
          <cell r="Y1199">
            <v>0</v>
          </cell>
          <cell r="AA1199">
            <v>0</v>
          </cell>
        </row>
        <row r="1200"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P1200">
            <v>0</v>
          </cell>
          <cell r="Y1200">
            <v>0</v>
          </cell>
          <cell r="AA1200">
            <v>0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P1253">
            <v>0</v>
          </cell>
          <cell r="Y1253">
            <v>0</v>
          </cell>
          <cell r="AA1253">
            <v>0</v>
          </cell>
        </row>
        <row r="1254"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P1254">
            <v>0</v>
          </cell>
          <cell r="Y1254">
            <v>0</v>
          </cell>
          <cell r="AA1254">
            <v>0</v>
          </cell>
        </row>
        <row r="1255"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P1255">
            <v>0</v>
          </cell>
          <cell r="Y1255">
            <v>0</v>
          </cell>
          <cell r="AA1255">
            <v>0</v>
          </cell>
        </row>
        <row r="1256"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P1256">
            <v>0</v>
          </cell>
          <cell r="Y1256">
            <v>0</v>
          </cell>
          <cell r="AA1256">
            <v>0</v>
          </cell>
        </row>
        <row r="1257"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P1257">
            <v>0</v>
          </cell>
          <cell r="Y1257">
            <v>0</v>
          </cell>
          <cell r="AA1257">
            <v>0</v>
          </cell>
        </row>
        <row r="1258"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P1258">
            <v>0</v>
          </cell>
          <cell r="Y1258">
            <v>0</v>
          </cell>
          <cell r="AA1258">
            <v>0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P1275">
            <v>0</v>
          </cell>
          <cell r="Y1275">
            <v>0</v>
          </cell>
          <cell r="AA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P1276">
            <v>0</v>
          </cell>
          <cell r="Y1276">
            <v>0</v>
          </cell>
          <cell r="AA1276">
            <v>0</v>
          </cell>
        </row>
        <row r="1277"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P1277">
            <v>0</v>
          </cell>
          <cell r="Y1277">
            <v>0</v>
          </cell>
          <cell r="AA1277">
            <v>0</v>
          </cell>
        </row>
        <row r="1278"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P1278">
            <v>0</v>
          </cell>
          <cell r="Y1278">
            <v>0</v>
          </cell>
          <cell r="AA1278">
            <v>0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P1281">
            <v>0</v>
          </cell>
          <cell r="Y1281">
            <v>0</v>
          </cell>
          <cell r="AA1281">
            <v>0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P1284">
            <v>0</v>
          </cell>
          <cell r="Y1284">
            <v>0</v>
          </cell>
          <cell r="AA1284">
            <v>0</v>
          </cell>
        </row>
        <row r="1285"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P1285">
            <v>0</v>
          </cell>
          <cell r="Y1285">
            <v>0</v>
          </cell>
          <cell r="AA1285">
            <v>0</v>
          </cell>
        </row>
        <row r="1286"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P1287">
            <v>0</v>
          </cell>
          <cell r="Y1287">
            <v>0</v>
          </cell>
          <cell r="AA1287">
            <v>0</v>
          </cell>
        </row>
        <row r="1288"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P1294">
            <v>0</v>
          </cell>
          <cell r="Y1294">
            <v>0</v>
          </cell>
          <cell r="AA1294">
            <v>0</v>
          </cell>
        </row>
        <row r="1295"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P1295">
            <v>0</v>
          </cell>
          <cell r="Y1295">
            <v>0</v>
          </cell>
          <cell r="AA1295">
            <v>0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P1302">
            <v>0</v>
          </cell>
          <cell r="Y1302">
            <v>0</v>
          </cell>
          <cell r="AA1302">
            <v>0</v>
          </cell>
        </row>
        <row r="1303"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P1308">
            <v>0</v>
          </cell>
          <cell r="Y1308">
            <v>0</v>
          </cell>
          <cell r="AA1308">
            <v>0</v>
          </cell>
        </row>
        <row r="1309"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P1310">
            <v>0</v>
          </cell>
          <cell r="Y1310">
            <v>0</v>
          </cell>
          <cell r="AA1310">
            <v>0</v>
          </cell>
        </row>
        <row r="1311"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P1312">
            <v>0</v>
          </cell>
          <cell r="Y1312">
            <v>0</v>
          </cell>
          <cell r="AA1312">
            <v>0</v>
          </cell>
        </row>
        <row r="1313"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P1313">
            <v>0</v>
          </cell>
          <cell r="Y1313">
            <v>0</v>
          </cell>
          <cell r="AA1313">
            <v>0</v>
          </cell>
        </row>
        <row r="1314"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P1314">
            <v>0</v>
          </cell>
          <cell r="Y1314">
            <v>0</v>
          </cell>
          <cell r="AA1314">
            <v>0</v>
          </cell>
        </row>
        <row r="1315"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P1316">
            <v>0</v>
          </cell>
          <cell r="Y1316">
            <v>0</v>
          </cell>
          <cell r="AA1316">
            <v>0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P1340">
            <v>0</v>
          </cell>
          <cell r="Y1340">
            <v>0</v>
          </cell>
          <cell r="AA1340">
            <v>0</v>
          </cell>
        </row>
        <row r="1341"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P1345">
            <v>0</v>
          </cell>
          <cell r="Y1345">
            <v>0</v>
          </cell>
          <cell r="AA1345">
            <v>0</v>
          </cell>
        </row>
        <row r="1346"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P1346">
            <v>0</v>
          </cell>
          <cell r="Y1346">
            <v>0</v>
          </cell>
          <cell r="AA1346">
            <v>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P1348">
            <v>0</v>
          </cell>
          <cell r="Y1348">
            <v>0</v>
          </cell>
          <cell r="AA1348">
            <v>0</v>
          </cell>
        </row>
        <row r="1349"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P1349">
            <v>0</v>
          </cell>
          <cell r="Y1349">
            <v>0</v>
          </cell>
          <cell r="AA1349">
            <v>0</v>
          </cell>
        </row>
        <row r="1350"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P1350">
            <v>0</v>
          </cell>
          <cell r="Y1350">
            <v>0</v>
          </cell>
          <cell r="AA1350">
            <v>0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P1355">
            <v>0</v>
          </cell>
          <cell r="Y1355">
            <v>0</v>
          </cell>
          <cell r="AA1355">
            <v>0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"&amp;PROPER('[1]3'!$B$6)</f>
        <v>Table 3: Summary of departmental receipts collection: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1034</v>
      </c>
      <c r="D9" s="23">
        <f>B.1!F9</f>
        <v>1168</v>
      </c>
      <c r="E9" s="23">
        <f>B.1!G9</f>
        <v>1150</v>
      </c>
      <c r="F9" s="24">
        <f>B.1!H9</f>
        <v>960</v>
      </c>
      <c r="G9" s="23">
        <f>B.1!I9</f>
        <v>192</v>
      </c>
      <c r="H9" s="25">
        <f>B.1!J9</f>
        <v>1158</v>
      </c>
      <c r="I9" s="23">
        <f>B.1!K9</f>
        <v>1108</v>
      </c>
      <c r="J9" s="23">
        <f>B.1!L9</f>
        <v>1158</v>
      </c>
      <c r="K9" s="23">
        <f>B.1!M9</f>
        <v>1210.9000000000001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0</v>
      </c>
      <c r="D10" s="23">
        <f>B.1!F21</f>
        <v>0</v>
      </c>
      <c r="E10" s="23">
        <f>B.1!G21</f>
        <v>0</v>
      </c>
      <c r="F10" s="24">
        <f>B.1!H21</f>
        <v>0</v>
      </c>
      <c r="G10" s="23">
        <f>B.1!I21</f>
        <v>0</v>
      </c>
      <c r="H10" s="25">
        <f>B.1!J21</f>
        <v>0</v>
      </c>
      <c r="I10" s="23">
        <f>B.1!K21</f>
        <v>0</v>
      </c>
      <c r="J10" s="23">
        <f>B.1!L21</f>
        <v>0</v>
      </c>
      <c r="K10" s="23">
        <f>B.1!M21</f>
        <v>0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0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0</v>
      </c>
      <c r="D12" s="23">
        <f>B.1!F31</f>
        <v>0</v>
      </c>
      <c r="E12" s="23">
        <f>B.1!G31</f>
        <v>0</v>
      </c>
      <c r="F12" s="24">
        <f>B.1!H31</f>
        <v>0</v>
      </c>
      <c r="G12" s="23">
        <f>B.1!I31</f>
        <v>0</v>
      </c>
      <c r="H12" s="25">
        <f>B.1!J31</f>
        <v>0</v>
      </c>
      <c r="I12" s="23">
        <f>B.1!K31</f>
        <v>0</v>
      </c>
      <c r="J12" s="23">
        <f>B.1!L31</f>
        <v>0</v>
      </c>
      <c r="K12" s="23">
        <f>B.1!M31</f>
        <v>0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380</v>
      </c>
      <c r="D13" s="23">
        <f>B.1!F36</f>
        <v>248</v>
      </c>
      <c r="E13" s="23">
        <f>B.1!G36</f>
        <v>740</v>
      </c>
      <c r="F13" s="24">
        <f>B.1!H36</f>
        <v>314</v>
      </c>
      <c r="G13" s="23">
        <f>B.1!I36</f>
        <v>186</v>
      </c>
      <c r="H13" s="25">
        <f>B.1!J36</f>
        <v>500</v>
      </c>
      <c r="I13" s="23">
        <f>B.1!K36</f>
        <v>328</v>
      </c>
      <c r="J13" s="23">
        <f>B.1!L36</f>
        <v>345.38400000000001</v>
      </c>
      <c r="K13" s="23">
        <f>B.1!M36</f>
        <v>362.65320000000003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1889</v>
      </c>
      <c r="D14" s="39">
        <f>B.1!F39</f>
        <v>1856</v>
      </c>
      <c r="E14" s="39">
        <f>B.1!G39</f>
        <v>1941</v>
      </c>
      <c r="F14" s="38">
        <f>B.1!H39</f>
        <v>1363</v>
      </c>
      <c r="G14" s="39">
        <f>B.1!I39</f>
        <v>2161</v>
      </c>
      <c r="H14" s="40">
        <f>B.1!J39</f>
        <v>3524</v>
      </c>
      <c r="I14" s="39">
        <f>B.1!K39</f>
        <v>1431</v>
      </c>
      <c r="J14" s="39">
        <f>B.1!L39</f>
        <v>1870</v>
      </c>
      <c r="K14" s="39">
        <f>B.1!M39</f>
        <v>1963.5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3303</v>
      </c>
      <c r="D15" s="46">
        <f t="shared" ref="D15:K15" si="1">SUM(D5:D14)</f>
        <v>3272</v>
      </c>
      <c r="E15" s="46">
        <f t="shared" si="1"/>
        <v>3831</v>
      </c>
      <c r="F15" s="47">
        <f t="shared" si="1"/>
        <v>2637</v>
      </c>
      <c r="G15" s="46">
        <f t="shared" si="1"/>
        <v>2539</v>
      </c>
      <c r="H15" s="48">
        <f t="shared" si="1"/>
        <v>5182</v>
      </c>
      <c r="I15" s="46">
        <f t="shared" si="1"/>
        <v>2867</v>
      </c>
      <c r="J15" s="46">
        <f t="shared" si="1"/>
        <v>3373.384</v>
      </c>
      <c r="K15" s="46">
        <f t="shared" si="1"/>
        <v>3537.0532000000003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"&amp;PROPER('[1]3'!$B$6)</f>
        <v>Table 4: Summary of payments and estimates by programme: Social Development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'[1]3'!B9</f>
        <v>1. ADMINISTRATION</v>
      </c>
      <c r="C4" s="23">
        <f>'[1]3'!C9</f>
        <v>286858</v>
      </c>
      <c r="D4" s="23">
        <f>'[1]3'!D9</f>
        <v>276578</v>
      </c>
      <c r="E4" s="23">
        <f>'[1]3'!E9</f>
        <v>241914</v>
      </c>
      <c r="F4" s="24">
        <f>'[1]3'!F9</f>
        <v>259420</v>
      </c>
      <c r="G4" s="23">
        <f>'[1]3'!G9</f>
        <v>266971</v>
      </c>
      <c r="H4" s="25">
        <f>'[1]3'!H9</f>
        <v>266971</v>
      </c>
      <c r="I4" s="23">
        <f>'[1]3'!P9</f>
        <v>295680.14399999997</v>
      </c>
      <c r="J4" s="23">
        <f>'[1]3'!Y9</f>
        <v>316320</v>
      </c>
      <c r="K4" s="23">
        <f>'[1]3'!AA9</f>
        <v>336811.4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'[1]3'!$B10</f>
        <v>2. SOCIAL WELFARE SERVICES</v>
      </c>
      <c r="C5" s="23">
        <f>'[1]3'!$C10</f>
        <v>461946</v>
      </c>
      <c r="D5" s="23">
        <f>'[1]3'!$D10</f>
        <v>497428</v>
      </c>
      <c r="E5" s="23">
        <f>'[1]3'!$E10</f>
        <v>605779</v>
      </c>
      <c r="F5" s="24">
        <f>'[1]3'!$F10</f>
        <v>315334</v>
      </c>
      <c r="G5" s="23">
        <f>'[1]3'!$G10</f>
        <v>315334</v>
      </c>
      <c r="H5" s="25">
        <f>'[1]3'!$H10</f>
        <v>315334</v>
      </c>
      <c r="I5" s="23">
        <f>'[1]3'!$P10</f>
        <v>223108</v>
      </c>
      <c r="J5" s="23">
        <f>'[1]3'!$Y10</f>
        <v>261645</v>
      </c>
      <c r="K5" s="23">
        <f>'[1]3'!$AA10</f>
        <v>274727.25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'[1]3'!$B11</f>
        <v>3. CHILDREN AND FAMILIES</v>
      </c>
      <c r="C6" s="23">
        <f>'[1]3'!$C11</f>
        <v>205042</v>
      </c>
      <c r="D6" s="23">
        <f>'[1]3'!$D11</f>
        <v>253322</v>
      </c>
      <c r="E6" s="23">
        <f>'[1]3'!$E11</f>
        <v>260638</v>
      </c>
      <c r="F6" s="24">
        <f>'[1]3'!$F11</f>
        <v>554471</v>
      </c>
      <c r="G6" s="23">
        <f>'[1]3'!$G11</f>
        <v>554471</v>
      </c>
      <c r="H6" s="25">
        <f>'[1]3'!$H11</f>
        <v>554471</v>
      </c>
      <c r="I6" s="23">
        <f>'[1]3'!$P11</f>
        <v>654000</v>
      </c>
      <c r="J6" s="23">
        <f>'[1]3'!$Y11</f>
        <v>660535</v>
      </c>
      <c r="K6" s="23">
        <f>'[1]3'!$AA11</f>
        <v>686556.75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</f>
        <v>4. RESTORATIVE SERVICES</v>
      </c>
      <c r="C7" s="23">
        <f>'[1]3'!$C12</f>
        <v>34994</v>
      </c>
      <c r="D7" s="23">
        <f>'[1]3'!$D12</f>
        <v>35377</v>
      </c>
      <c r="E7" s="23">
        <f>'[1]3'!$E12</f>
        <v>57811</v>
      </c>
      <c r="F7" s="24">
        <f>'[1]3'!$F12</f>
        <v>187892</v>
      </c>
      <c r="G7" s="23">
        <f>'[1]3'!$G12</f>
        <v>187892</v>
      </c>
      <c r="H7" s="25">
        <f>'[1]3'!$H12</f>
        <v>187892</v>
      </c>
      <c r="I7" s="23">
        <f>'[1]3'!$P12</f>
        <v>207000</v>
      </c>
      <c r="J7" s="23">
        <f>'[1]3'!$Y12</f>
        <v>216674</v>
      </c>
      <c r="K7" s="23">
        <f>'[1]3'!$AA12</f>
        <v>227507.69999999998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'[1]3'!$B13</f>
        <v>5. DEVELOPMENT AND RESEARCH</v>
      </c>
      <c r="C8" s="23">
        <f>'[1]3'!$C13</f>
        <v>179179</v>
      </c>
      <c r="D8" s="23">
        <f>'[1]3'!$D13</f>
        <v>134527</v>
      </c>
      <c r="E8" s="23">
        <f>'[1]3'!$E13</f>
        <v>157995</v>
      </c>
      <c r="F8" s="24">
        <f>'[1]3'!$F13</f>
        <v>151770</v>
      </c>
      <c r="G8" s="23">
        <f>'[1]3'!$G13</f>
        <v>151770</v>
      </c>
      <c r="H8" s="25">
        <f>'[1]3'!$H13</f>
        <v>151770</v>
      </c>
      <c r="I8" s="23">
        <f>'[1]3'!$P13</f>
        <v>157969.334</v>
      </c>
      <c r="J8" s="23">
        <f>'[1]3'!$Y13</f>
        <v>172009</v>
      </c>
      <c r="K8" s="23">
        <f>'[1]3'!$AA13</f>
        <v>180609.45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</f>
        <v>6. 0</v>
      </c>
      <c r="C9" s="23">
        <f>'[1]3'!$C14</f>
        <v>0</v>
      </c>
      <c r="D9" s="23">
        <f>'[1]3'!$D14</f>
        <v>0</v>
      </c>
      <c r="E9" s="23">
        <f>'[1]3'!$E14</f>
        <v>0</v>
      </c>
      <c r="F9" s="24">
        <f>'[1]3'!$F14</f>
        <v>0</v>
      </c>
      <c r="G9" s="23">
        <f>'[1]3'!$G14</f>
        <v>0</v>
      </c>
      <c r="H9" s="25">
        <f>'[1]3'!$H14</f>
        <v>0</v>
      </c>
      <c r="I9" s="23">
        <f>'[1]3'!$P14</f>
        <v>0</v>
      </c>
      <c r="J9" s="23">
        <f>'[1]3'!$Y14</f>
        <v>0</v>
      </c>
      <c r="K9" s="23">
        <f>'[1]3'!$AA14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'[1]3'!$B15</f>
        <v>7. 0</v>
      </c>
      <c r="C10" s="23">
        <f>'[1]3'!$C15</f>
        <v>0</v>
      </c>
      <c r="D10" s="23">
        <f>'[1]3'!$D15</f>
        <v>0</v>
      </c>
      <c r="E10" s="23">
        <f>'[1]3'!$E15</f>
        <v>0</v>
      </c>
      <c r="F10" s="24">
        <f>'[1]3'!$F15</f>
        <v>0</v>
      </c>
      <c r="G10" s="23">
        <f>'[1]3'!$G15</f>
        <v>0</v>
      </c>
      <c r="H10" s="25">
        <f>'[1]3'!$H15</f>
        <v>0</v>
      </c>
      <c r="I10" s="23">
        <f>'[1]3'!$P15</f>
        <v>0</v>
      </c>
      <c r="J10" s="23">
        <f>'[1]3'!$Y15</f>
        <v>0</v>
      </c>
      <c r="K10" s="23">
        <f>'[1]3'!$AA15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'[1]3'!$B16</f>
        <v>8. 0</v>
      </c>
      <c r="C11" s="23">
        <f>'[1]3'!$C16</f>
        <v>0</v>
      </c>
      <c r="D11" s="23">
        <f>'[1]3'!$D16</f>
        <v>0</v>
      </c>
      <c r="E11" s="23">
        <f>'[1]3'!$E16</f>
        <v>0</v>
      </c>
      <c r="F11" s="24">
        <f>'[1]3'!$F16</f>
        <v>0</v>
      </c>
      <c r="G11" s="23">
        <f>'[1]3'!$G16</f>
        <v>0</v>
      </c>
      <c r="H11" s="25">
        <f>'[1]3'!$H16</f>
        <v>0</v>
      </c>
      <c r="I11" s="23">
        <f>'[1]3'!$P16</f>
        <v>0</v>
      </c>
      <c r="J11" s="23">
        <f>'[1]3'!$Y16</f>
        <v>0</v>
      </c>
      <c r="K11" s="23">
        <f>'[1]3'!$AA16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'[1]3'!$B17</f>
        <v>9. 0</v>
      </c>
      <c r="C12" s="23">
        <f>'[1]3'!$C17</f>
        <v>0</v>
      </c>
      <c r="D12" s="23">
        <f>'[1]3'!$D17</f>
        <v>0</v>
      </c>
      <c r="E12" s="23">
        <f>'[1]3'!$E17</f>
        <v>0</v>
      </c>
      <c r="F12" s="24">
        <f>'[1]3'!$F17</f>
        <v>0</v>
      </c>
      <c r="G12" s="23">
        <f>'[1]3'!$G17</f>
        <v>0</v>
      </c>
      <c r="H12" s="25">
        <f>'[1]3'!$H17</f>
        <v>0</v>
      </c>
      <c r="I12" s="23">
        <f>'[1]3'!$P17</f>
        <v>0</v>
      </c>
      <c r="J12" s="23">
        <f>'[1]3'!$Y17</f>
        <v>0</v>
      </c>
      <c r="K12" s="23">
        <f>'[1]3'!$AA17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'[1]3'!$B18</f>
        <v>10. 0</v>
      </c>
      <c r="C13" s="23">
        <f>'[1]3'!$C18</f>
        <v>0</v>
      </c>
      <c r="D13" s="23">
        <f>'[1]3'!$D18</f>
        <v>0</v>
      </c>
      <c r="E13" s="23">
        <f>'[1]3'!$E18</f>
        <v>0</v>
      </c>
      <c r="F13" s="24">
        <f>'[1]3'!$F18</f>
        <v>0</v>
      </c>
      <c r="G13" s="23">
        <f>'[1]3'!$G18</f>
        <v>0</v>
      </c>
      <c r="H13" s="25">
        <f>'[1]3'!$H18</f>
        <v>0</v>
      </c>
      <c r="I13" s="23">
        <f>'[1]3'!$P18</f>
        <v>0</v>
      </c>
      <c r="J13" s="23">
        <f>'[1]3'!$Y18</f>
        <v>0</v>
      </c>
      <c r="K13" s="23">
        <f>'[1]3'!$AA18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'[1]3'!$B19</f>
        <v>11. 0</v>
      </c>
      <c r="C14" s="23">
        <f>'[1]3'!$C19</f>
        <v>0</v>
      </c>
      <c r="D14" s="23">
        <f>'[1]3'!$D19</f>
        <v>0</v>
      </c>
      <c r="E14" s="23">
        <f>'[1]3'!$E19</f>
        <v>0</v>
      </c>
      <c r="F14" s="24">
        <f>'[1]3'!$F19</f>
        <v>0</v>
      </c>
      <c r="G14" s="23">
        <f>'[1]3'!$G19</f>
        <v>0</v>
      </c>
      <c r="H14" s="25">
        <f>'[1]3'!$H19</f>
        <v>0</v>
      </c>
      <c r="I14" s="23">
        <f>'[1]3'!$P19</f>
        <v>0</v>
      </c>
      <c r="J14" s="23">
        <f>'[1]3'!$Y19</f>
        <v>0</v>
      </c>
      <c r="K14" s="23">
        <f>'[1]3'!$AA19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'[1]3'!$B20</f>
        <v>12. 0</v>
      </c>
      <c r="C15" s="23">
        <f>'[1]3'!$C20</f>
        <v>0</v>
      </c>
      <c r="D15" s="23">
        <f>'[1]3'!$D20</f>
        <v>0</v>
      </c>
      <c r="E15" s="23">
        <f>'[1]3'!$E20</f>
        <v>0</v>
      </c>
      <c r="F15" s="24">
        <f>'[1]3'!$F20</f>
        <v>0</v>
      </c>
      <c r="G15" s="23">
        <f>'[1]3'!$G20</f>
        <v>0</v>
      </c>
      <c r="H15" s="25">
        <f>'[1]3'!$H20</f>
        <v>0</v>
      </c>
      <c r="I15" s="23">
        <f>'[1]3'!$P20</f>
        <v>0</v>
      </c>
      <c r="J15" s="23">
        <f>'[1]3'!$Y20</f>
        <v>0</v>
      </c>
      <c r="K15" s="23">
        <f>'[1]3'!$AA20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</f>
        <v>13. 0</v>
      </c>
      <c r="C16" s="23">
        <f>'[1]3'!$C21</f>
        <v>0</v>
      </c>
      <c r="D16" s="23">
        <f>'[1]3'!$D21</f>
        <v>0</v>
      </c>
      <c r="E16" s="23">
        <f>'[1]3'!$E21</f>
        <v>0</v>
      </c>
      <c r="F16" s="24">
        <f>'[1]3'!$F21</f>
        <v>0</v>
      </c>
      <c r="G16" s="23">
        <f>'[1]3'!$G21</f>
        <v>0</v>
      </c>
      <c r="H16" s="25">
        <f>'[1]3'!$H21</f>
        <v>0</v>
      </c>
      <c r="I16" s="23">
        <f>'[1]3'!$P21</f>
        <v>0</v>
      </c>
      <c r="J16" s="23">
        <f>'[1]3'!$Y21</f>
        <v>0</v>
      </c>
      <c r="K16" s="23">
        <f>'[1]3'!$AA21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'[1]3'!$B22</f>
        <v>14. 0</v>
      </c>
      <c r="C17" s="23">
        <f>'[1]3'!$C22</f>
        <v>0</v>
      </c>
      <c r="D17" s="23">
        <f>'[1]3'!$D22</f>
        <v>0</v>
      </c>
      <c r="E17" s="23">
        <f>'[1]3'!$E22</f>
        <v>0</v>
      </c>
      <c r="F17" s="24">
        <f>'[1]3'!$F22</f>
        <v>0</v>
      </c>
      <c r="G17" s="23">
        <f>'[1]3'!$G22</f>
        <v>0</v>
      </c>
      <c r="H17" s="25">
        <f>'[1]3'!$H22</f>
        <v>0</v>
      </c>
      <c r="I17" s="23">
        <f>'[1]3'!$P22</f>
        <v>0</v>
      </c>
      <c r="J17" s="23">
        <f>'[1]3'!$Y22</f>
        <v>0</v>
      </c>
      <c r="K17" s="23">
        <f>'[1]3'!$AA22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'[1]3'!$B23</f>
        <v>15. 0</v>
      </c>
      <c r="C18" s="23">
        <f>'[1]3'!$C23</f>
        <v>0</v>
      </c>
      <c r="D18" s="23">
        <f>'[1]3'!$D23</f>
        <v>0</v>
      </c>
      <c r="E18" s="23">
        <f>'[1]3'!$E23</f>
        <v>0</v>
      </c>
      <c r="F18" s="24">
        <f>'[1]3'!$F23</f>
        <v>0</v>
      </c>
      <c r="G18" s="23">
        <f>'[1]3'!$G23</f>
        <v>0</v>
      </c>
      <c r="H18" s="25">
        <f>'[1]3'!$H23</f>
        <v>0</v>
      </c>
      <c r="I18" s="23">
        <f>'[1]3'!$P23</f>
        <v>0</v>
      </c>
      <c r="J18" s="23">
        <f>'[1]3'!$Y23</f>
        <v>0</v>
      </c>
      <c r="K18" s="23">
        <f>'[1]3'!$AA23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1168019</v>
      </c>
      <c r="D19" s="28">
        <f t="shared" ref="D19:K19" si="1">SUM(D4:D18)</f>
        <v>1197232</v>
      </c>
      <c r="E19" s="28">
        <f t="shared" si="1"/>
        <v>1324137</v>
      </c>
      <c r="F19" s="29">
        <f t="shared" si="1"/>
        <v>1468887</v>
      </c>
      <c r="G19" s="28">
        <f t="shared" si="1"/>
        <v>1476438</v>
      </c>
      <c r="H19" s="30">
        <f t="shared" si="1"/>
        <v>1476438</v>
      </c>
      <c r="I19" s="28">
        <f t="shared" si="1"/>
        <v>1537757.4779999999</v>
      </c>
      <c r="J19" s="28">
        <f t="shared" si="1"/>
        <v>1627183</v>
      </c>
      <c r="K19" s="28">
        <f t="shared" si="1"/>
        <v>1706212.5499999998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"&amp;PROPER('[1]3'!$B$6)</f>
        <v>Table 5: Summary of provincial payments and estimates by economic classification: Social Development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675066</v>
      </c>
      <c r="D4" s="52">
        <f t="shared" ref="D4:K4" si="0">SUM(D5:D7)</f>
        <v>749244</v>
      </c>
      <c r="E4" s="52">
        <f t="shared" si="0"/>
        <v>916701</v>
      </c>
      <c r="F4" s="53">
        <f t="shared" si="0"/>
        <v>954420</v>
      </c>
      <c r="G4" s="52">
        <f t="shared" si="0"/>
        <v>983301</v>
      </c>
      <c r="H4" s="54">
        <f t="shared" si="0"/>
        <v>983301</v>
      </c>
      <c r="I4" s="52">
        <f t="shared" si="0"/>
        <v>967517.478</v>
      </c>
      <c r="J4" s="52">
        <f t="shared" si="0"/>
        <v>1059206</v>
      </c>
      <c r="K4" s="52">
        <f t="shared" si="0"/>
        <v>1116841.6499999999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515672</v>
      </c>
      <c r="D5" s="34">
        <f>B.2!F5</f>
        <v>582229</v>
      </c>
      <c r="E5" s="34">
        <f>B.2!G5</f>
        <v>673528</v>
      </c>
      <c r="F5" s="35">
        <f>B.2!H5</f>
        <v>749807</v>
      </c>
      <c r="G5" s="34">
        <f>B.2!I5</f>
        <v>758754</v>
      </c>
      <c r="H5" s="36">
        <f>B.2!J5</f>
        <v>758753</v>
      </c>
      <c r="I5" s="34">
        <f>B.2!K5</f>
        <v>764629.34</v>
      </c>
      <c r="J5" s="34">
        <f>B.2!L5</f>
        <v>867064</v>
      </c>
      <c r="K5" s="36">
        <f>B.2!M5</f>
        <v>910417.2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159394</v>
      </c>
      <c r="D6" s="23">
        <f>B.2!F8</f>
        <v>167015</v>
      </c>
      <c r="E6" s="23">
        <f>B.2!G8</f>
        <v>243173</v>
      </c>
      <c r="F6" s="24">
        <f>B.2!H8</f>
        <v>204613</v>
      </c>
      <c r="G6" s="23">
        <f>B.2!I8</f>
        <v>224547</v>
      </c>
      <c r="H6" s="25">
        <f>B.2!J8</f>
        <v>224548</v>
      </c>
      <c r="I6" s="23">
        <f>B.2!K8</f>
        <v>202888.13800000001</v>
      </c>
      <c r="J6" s="23">
        <f>B.2!L8</f>
        <v>192142</v>
      </c>
      <c r="K6" s="25">
        <f>B.2!M8</f>
        <v>206424.45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0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402995</v>
      </c>
      <c r="D8" s="52">
        <f t="shared" ref="D8:K8" si="1">SUM(D9:D15)</f>
        <v>369530</v>
      </c>
      <c r="E8" s="52">
        <f t="shared" si="1"/>
        <v>374660</v>
      </c>
      <c r="F8" s="53">
        <f t="shared" si="1"/>
        <v>449521</v>
      </c>
      <c r="G8" s="52">
        <f t="shared" si="1"/>
        <v>445672</v>
      </c>
      <c r="H8" s="54">
        <f t="shared" si="1"/>
        <v>445672</v>
      </c>
      <c r="I8" s="52">
        <f t="shared" si="1"/>
        <v>496709</v>
      </c>
      <c r="J8" s="52">
        <f t="shared" si="1"/>
        <v>501540</v>
      </c>
      <c r="K8" s="52">
        <f t="shared" si="1"/>
        <v>519612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0</v>
      </c>
      <c r="D9" s="34">
        <f>B.2!F52</f>
        <v>0</v>
      </c>
      <c r="E9" s="34">
        <f>B.2!G52</f>
        <v>0</v>
      </c>
      <c r="F9" s="35">
        <f>B.2!H52</f>
        <v>0</v>
      </c>
      <c r="G9" s="34">
        <f>B.2!I52</f>
        <v>0</v>
      </c>
      <c r="H9" s="36">
        <f>B.2!J52</f>
        <v>0</v>
      </c>
      <c r="I9" s="34">
        <f>B.2!K52</f>
        <v>0</v>
      </c>
      <c r="J9" s="34">
        <f>B.2!L52</f>
        <v>0</v>
      </c>
      <c r="K9" s="36">
        <f>B.2!M52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46</v>
      </c>
      <c r="D10" s="23">
        <f>B.2!F59</f>
        <v>810</v>
      </c>
      <c r="E10" s="23">
        <f>B.2!G59</f>
        <v>3000</v>
      </c>
      <c r="F10" s="24">
        <f>B.2!H59</f>
        <v>4000</v>
      </c>
      <c r="G10" s="23">
        <f>B.2!I59</f>
        <v>5072</v>
      </c>
      <c r="H10" s="25">
        <f>B.2!J59</f>
        <v>5072</v>
      </c>
      <c r="I10" s="23">
        <f>B.2!K59</f>
        <v>4000</v>
      </c>
      <c r="J10" s="23">
        <f>B.2!L59</f>
        <v>4000</v>
      </c>
      <c r="K10" s="25">
        <f>B.2!M59</f>
        <v>4200</v>
      </c>
    </row>
    <row r="11" spans="1:27" s="15" customFormat="1" ht="12.75" customHeight="1" x14ac:dyDescent="0.2">
      <c r="A11" s="21"/>
      <c r="B11" s="22" t="s">
        <v>30</v>
      </c>
      <c r="C11" s="24">
        <f>B.2!E62</f>
        <v>0</v>
      </c>
      <c r="D11" s="23">
        <f>B.2!F62</f>
        <v>0</v>
      </c>
      <c r="E11" s="23">
        <f>B.2!G62</f>
        <v>0</v>
      </c>
      <c r="F11" s="24">
        <f>B.2!H62</f>
        <v>0</v>
      </c>
      <c r="G11" s="23">
        <f>B.2!I62</f>
        <v>0</v>
      </c>
      <c r="H11" s="25">
        <f>B.2!J62</f>
        <v>0</v>
      </c>
      <c r="I11" s="23">
        <f>B.2!K62</f>
        <v>0</v>
      </c>
      <c r="J11" s="23">
        <f>B.2!L62</f>
        <v>0</v>
      </c>
      <c r="K11" s="25">
        <f>B.2!M62</f>
        <v>0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378355</v>
      </c>
      <c r="D14" s="23">
        <f>B.2!F72</f>
        <v>363598</v>
      </c>
      <c r="E14" s="23">
        <f>B.2!G72</f>
        <v>367354</v>
      </c>
      <c r="F14" s="24">
        <f>B.2!H72</f>
        <v>442521</v>
      </c>
      <c r="G14" s="23">
        <f>B.2!I72</f>
        <v>439724</v>
      </c>
      <c r="H14" s="25">
        <f>B.2!J72</f>
        <v>439724</v>
      </c>
      <c r="I14" s="23">
        <f>B.2!K72</f>
        <v>485709</v>
      </c>
      <c r="J14" s="23">
        <f>B.2!L72</f>
        <v>494375</v>
      </c>
      <c r="K14" s="25">
        <f>B.2!M72</f>
        <v>512088.75</v>
      </c>
    </row>
    <row r="15" spans="1:27" s="15" customFormat="1" ht="12.75" customHeight="1" x14ac:dyDescent="0.2">
      <c r="A15" s="21"/>
      <c r="B15" s="22" t="s">
        <v>34</v>
      </c>
      <c r="C15" s="38">
        <f>B.2!E73</f>
        <v>24594</v>
      </c>
      <c r="D15" s="39">
        <f>B.2!F73</f>
        <v>5122</v>
      </c>
      <c r="E15" s="39">
        <f>B.2!G73</f>
        <v>4306</v>
      </c>
      <c r="F15" s="38">
        <f>B.2!H73</f>
        <v>3000</v>
      </c>
      <c r="G15" s="39">
        <f>B.2!I73</f>
        <v>876</v>
      </c>
      <c r="H15" s="40">
        <f>B.2!J73</f>
        <v>876</v>
      </c>
      <c r="I15" s="39">
        <f>B.2!K73</f>
        <v>7000</v>
      </c>
      <c r="J15" s="39">
        <f>B.2!L73</f>
        <v>3165</v>
      </c>
      <c r="K15" s="40">
        <f>B.2!M73</f>
        <v>3323.25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89772</v>
      </c>
      <c r="D16" s="52">
        <f t="shared" ref="D16:K16" si="2">SUM(D17:D23)</f>
        <v>78458</v>
      </c>
      <c r="E16" s="52">
        <f t="shared" si="2"/>
        <v>32776</v>
      </c>
      <c r="F16" s="53">
        <f t="shared" si="2"/>
        <v>64946</v>
      </c>
      <c r="G16" s="52">
        <f t="shared" si="2"/>
        <v>47465</v>
      </c>
      <c r="H16" s="54">
        <f t="shared" si="2"/>
        <v>47465</v>
      </c>
      <c r="I16" s="52">
        <f t="shared" si="2"/>
        <v>73531</v>
      </c>
      <c r="J16" s="52">
        <f t="shared" si="2"/>
        <v>66437</v>
      </c>
      <c r="K16" s="52">
        <f t="shared" si="2"/>
        <v>69758.850000000006</v>
      </c>
    </row>
    <row r="17" spans="1:11" s="15" customFormat="1" ht="12.75" customHeight="1" x14ac:dyDescent="0.2">
      <c r="A17" s="21"/>
      <c r="B17" s="22" t="s">
        <v>36</v>
      </c>
      <c r="C17" s="35">
        <f>B.2!E78</f>
        <v>86370</v>
      </c>
      <c r="D17" s="34">
        <f>B.2!F78</f>
        <v>72093</v>
      </c>
      <c r="E17" s="34">
        <f>B.2!G78</f>
        <v>18176</v>
      </c>
      <c r="F17" s="35">
        <f>B.2!H78</f>
        <v>52912</v>
      </c>
      <c r="G17" s="34">
        <f>B.2!I78</f>
        <v>30000</v>
      </c>
      <c r="H17" s="36">
        <f>B.2!J78</f>
        <v>30000</v>
      </c>
      <c r="I17" s="34">
        <f>B.2!K78</f>
        <v>58996</v>
      </c>
      <c r="J17" s="34">
        <f>B.2!L78</f>
        <v>61614</v>
      </c>
      <c r="K17" s="36">
        <f>B.2!M78</f>
        <v>64694.700000000004</v>
      </c>
    </row>
    <row r="18" spans="1:11" s="15" customFormat="1" ht="12.75" customHeight="1" x14ac:dyDescent="0.2">
      <c r="A18" s="21"/>
      <c r="B18" s="22" t="s">
        <v>37</v>
      </c>
      <c r="C18" s="24">
        <f>B.2!E81</f>
        <v>3402</v>
      </c>
      <c r="D18" s="23">
        <f>B.2!F81</f>
        <v>6365</v>
      </c>
      <c r="E18" s="23">
        <f>B.2!G81</f>
        <v>14600</v>
      </c>
      <c r="F18" s="24">
        <f>B.2!H81</f>
        <v>12034</v>
      </c>
      <c r="G18" s="23">
        <f>B.2!I81</f>
        <v>12034</v>
      </c>
      <c r="H18" s="25">
        <f>B.2!J81</f>
        <v>12034</v>
      </c>
      <c r="I18" s="23">
        <f>B.2!K81</f>
        <v>14535</v>
      </c>
      <c r="J18" s="23">
        <f>B.2!L81</f>
        <v>4823</v>
      </c>
      <c r="K18" s="25">
        <f>B.2!M81</f>
        <v>5064.1500000000005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0</v>
      </c>
      <c r="D23" s="39">
        <f>B.2!F88</f>
        <v>0</v>
      </c>
      <c r="E23" s="39">
        <f>B.2!G88</f>
        <v>0</v>
      </c>
      <c r="F23" s="38">
        <f>B.2!H88</f>
        <v>0</v>
      </c>
      <c r="G23" s="39">
        <f>B.2!I88</f>
        <v>5431</v>
      </c>
      <c r="H23" s="40">
        <f>B.2!J88</f>
        <v>5431</v>
      </c>
      <c r="I23" s="39">
        <f>B.2!K88</f>
        <v>0</v>
      </c>
      <c r="J23" s="39">
        <f>B.2!L88</f>
        <v>0</v>
      </c>
      <c r="K23" s="40">
        <f>B.2!M88</f>
        <v>0</v>
      </c>
    </row>
    <row r="24" spans="1:11" s="15" customFormat="1" ht="12.75" customHeight="1" x14ac:dyDescent="0.2">
      <c r="A24" s="21"/>
      <c r="B24" s="63" t="s">
        <v>43</v>
      </c>
      <c r="C24" s="52">
        <f>B.2!E90</f>
        <v>186</v>
      </c>
      <c r="D24" s="52">
        <f>B.2!F90</f>
        <v>0</v>
      </c>
      <c r="E24" s="52">
        <f>B.2!G90</f>
        <v>0</v>
      </c>
      <c r="F24" s="53">
        <f>B.2!H90</f>
        <v>0</v>
      </c>
      <c r="G24" s="52">
        <f>B.2!I90</f>
        <v>0</v>
      </c>
      <c r="H24" s="54">
        <f>B.2!J90</f>
        <v>0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1168019</v>
      </c>
      <c r="D26" s="28">
        <f t="shared" ref="D26:K26" si="3">+D4+D8+D16+D24</f>
        <v>1197232</v>
      </c>
      <c r="E26" s="28">
        <f t="shared" si="3"/>
        <v>1324137</v>
      </c>
      <c r="F26" s="29">
        <f t="shared" si="3"/>
        <v>1468887</v>
      </c>
      <c r="G26" s="28">
        <f t="shared" si="3"/>
        <v>1476438</v>
      </c>
      <c r="H26" s="30">
        <f t="shared" si="3"/>
        <v>1476438</v>
      </c>
      <c r="I26" s="28">
        <f t="shared" si="3"/>
        <v>1537757.4780000001</v>
      </c>
      <c r="J26" s="28">
        <f t="shared" si="3"/>
        <v>1627183</v>
      </c>
      <c r="K26" s="28">
        <f t="shared" si="3"/>
        <v>1706212.5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PROPER('[1]3'!$B$9)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'[1]3'!$B203</f>
        <v>1. Office of the MEC</v>
      </c>
      <c r="C4" s="23">
        <f>'[1]3'!$C203</f>
        <v>5622</v>
      </c>
      <c r="D4" s="23">
        <f>'[1]3'!$D203</f>
        <v>5712</v>
      </c>
      <c r="E4" s="23">
        <f>'[1]3'!$E203</f>
        <v>8468</v>
      </c>
      <c r="F4" s="35">
        <f>'[1]3'!$F203</f>
        <v>836</v>
      </c>
      <c r="G4" s="34">
        <f>'[1]3'!$G203</f>
        <v>8387</v>
      </c>
      <c r="H4" s="36">
        <f>'[1]3'!$H203</f>
        <v>8387</v>
      </c>
      <c r="I4" s="23">
        <f>'[1]3'!$P203</f>
        <v>8060.1440000000002</v>
      </c>
      <c r="J4" s="23">
        <f>'[1]3'!$Y203</f>
        <v>10020</v>
      </c>
      <c r="K4" s="23">
        <f>'[1]3'!$AA203</f>
        <v>10521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'[1]3'!$B204</f>
        <v>2. Corporate Management Services</v>
      </c>
      <c r="C5" s="23">
        <f>'[1]3'!$C204</f>
        <v>187741</v>
      </c>
      <c r="D5" s="23">
        <f>'[1]3'!$D204</f>
        <v>151199</v>
      </c>
      <c r="E5" s="23">
        <f>'[1]3'!$E204</f>
        <v>112497</v>
      </c>
      <c r="F5" s="24">
        <f>'[1]3'!$F204</f>
        <v>133826</v>
      </c>
      <c r="G5" s="23">
        <f>'[1]3'!$G204</f>
        <v>127626</v>
      </c>
      <c r="H5" s="25">
        <f>'[1]3'!$H204</f>
        <v>127626</v>
      </c>
      <c r="I5" s="23">
        <f>'[1]3'!$P204</f>
        <v>154036</v>
      </c>
      <c r="J5" s="23">
        <f>'[1]3'!$Y204</f>
        <v>173782</v>
      </c>
      <c r="K5" s="23">
        <f>'[1]3'!$AA204</f>
        <v>182471.10000000003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'[1]3'!$B205</f>
        <v>3. District Management</v>
      </c>
      <c r="C6" s="23">
        <f>'[1]3'!$C205</f>
        <v>93495</v>
      </c>
      <c r="D6" s="23">
        <f>'[1]3'!$D205</f>
        <v>119667</v>
      </c>
      <c r="E6" s="23">
        <f>'[1]3'!$E205</f>
        <v>120949</v>
      </c>
      <c r="F6" s="24">
        <f>'[1]3'!$F205</f>
        <v>124758</v>
      </c>
      <c r="G6" s="23">
        <f>'[1]3'!$G205</f>
        <v>130958</v>
      </c>
      <c r="H6" s="25">
        <f>'[1]3'!$H205</f>
        <v>130958</v>
      </c>
      <c r="I6" s="23">
        <f>'[1]3'!$P205</f>
        <v>133584</v>
      </c>
      <c r="J6" s="23">
        <f>'[1]3'!$Y205</f>
        <v>132518</v>
      </c>
      <c r="K6" s="23">
        <f>'[1]3'!$AA205</f>
        <v>143819.29999999999</v>
      </c>
      <c r="Z6" s="16">
        <f t="shared" si="0"/>
        <v>1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'[1]3'!$B206</f>
        <v>4. 0</v>
      </c>
      <c r="C7" s="23">
        <f>'[1]3'!$C206</f>
        <v>0</v>
      </c>
      <c r="D7" s="23">
        <f>'[1]3'!$D206</f>
        <v>0</v>
      </c>
      <c r="E7" s="23">
        <f>'[1]3'!$E206</f>
        <v>0</v>
      </c>
      <c r="F7" s="24">
        <f>'[1]3'!$F206</f>
        <v>0</v>
      </c>
      <c r="G7" s="23">
        <f>'[1]3'!$G206</f>
        <v>0</v>
      </c>
      <c r="H7" s="25">
        <f>'[1]3'!$H206</f>
        <v>0</v>
      </c>
      <c r="I7" s="23">
        <f>'[1]3'!$P206</f>
        <v>0</v>
      </c>
      <c r="J7" s="23">
        <f>'[1]3'!$Y206</f>
        <v>0</v>
      </c>
      <c r="K7" s="23">
        <f>'[1]3'!$AA206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'[1]3'!$B207</f>
        <v>5. 0</v>
      </c>
      <c r="C8" s="23">
        <f>'[1]3'!$C207</f>
        <v>0</v>
      </c>
      <c r="D8" s="23">
        <f>'[1]3'!$D207</f>
        <v>0</v>
      </c>
      <c r="E8" s="23">
        <f>'[1]3'!$E207</f>
        <v>0</v>
      </c>
      <c r="F8" s="24">
        <f>'[1]3'!$F207</f>
        <v>0</v>
      </c>
      <c r="G8" s="23">
        <f>'[1]3'!$G207</f>
        <v>0</v>
      </c>
      <c r="H8" s="25">
        <f>'[1]3'!$H207</f>
        <v>0</v>
      </c>
      <c r="I8" s="23">
        <f>'[1]3'!$P207</f>
        <v>0</v>
      </c>
      <c r="J8" s="23">
        <f>'[1]3'!$Y207</f>
        <v>0</v>
      </c>
      <c r="K8" s="23">
        <f>'[1]3'!$AA207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'[1]3'!$B208</f>
        <v>6. 0</v>
      </c>
      <c r="C9" s="23">
        <f>'[1]3'!$C208</f>
        <v>0</v>
      </c>
      <c r="D9" s="23">
        <f>'[1]3'!$D208</f>
        <v>0</v>
      </c>
      <c r="E9" s="23">
        <f>'[1]3'!$E208</f>
        <v>0</v>
      </c>
      <c r="F9" s="24">
        <f>'[1]3'!$F208</f>
        <v>0</v>
      </c>
      <c r="G9" s="23">
        <f>'[1]3'!$G208</f>
        <v>0</v>
      </c>
      <c r="H9" s="25">
        <f>'[1]3'!$H208</f>
        <v>0</v>
      </c>
      <c r="I9" s="23">
        <f>'[1]3'!$P208</f>
        <v>0</v>
      </c>
      <c r="J9" s="23">
        <f>'[1]3'!$Y208</f>
        <v>0</v>
      </c>
      <c r="K9" s="23">
        <f>'[1]3'!$AA208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'[1]3'!$B209</f>
        <v>7. 0</v>
      </c>
      <c r="C10" s="23">
        <f>'[1]3'!$C209</f>
        <v>0</v>
      </c>
      <c r="D10" s="23">
        <f>'[1]3'!$D209</f>
        <v>0</v>
      </c>
      <c r="E10" s="23">
        <f>'[1]3'!$E209</f>
        <v>0</v>
      </c>
      <c r="F10" s="24">
        <f>'[1]3'!$F209</f>
        <v>0</v>
      </c>
      <c r="G10" s="23">
        <f>'[1]3'!$G209</f>
        <v>0</v>
      </c>
      <c r="H10" s="25">
        <f>'[1]3'!$H209</f>
        <v>0</v>
      </c>
      <c r="I10" s="23">
        <f>'[1]3'!$P209</f>
        <v>0</v>
      </c>
      <c r="J10" s="23">
        <f>'[1]3'!$Y209</f>
        <v>0</v>
      </c>
      <c r="K10" s="23">
        <f>'[1]3'!$AA209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'[1]3'!$B210</f>
        <v>8. 0</v>
      </c>
      <c r="C11" s="23">
        <f>'[1]3'!$C210</f>
        <v>0</v>
      </c>
      <c r="D11" s="23">
        <f>'[1]3'!$D210</f>
        <v>0</v>
      </c>
      <c r="E11" s="23">
        <f>'[1]3'!$E210</f>
        <v>0</v>
      </c>
      <c r="F11" s="24">
        <f>'[1]3'!$F210</f>
        <v>0</v>
      </c>
      <c r="G11" s="23">
        <f>'[1]3'!$G210</f>
        <v>0</v>
      </c>
      <c r="H11" s="25">
        <f>'[1]3'!$H210</f>
        <v>0</v>
      </c>
      <c r="I11" s="23">
        <f>'[1]3'!$P210</f>
        <v>0</v>
      </c>
      <c r="J11" s="23">
        <f>'[1]3'!$Y210</f>
        <v>0</v>
      </c>
      <c r="K11" s="23">
        <f>'[1]3'!$AA210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'[1]3'!$B211</f>
        <v>9. 0</v>
      </c>
      <c r="C12" s="23">
        <f>'[1]3'!$C211</f>
        <v>0</v>
      </c>
      <c r="D12" s="23">
        <f>'[1]3'!$D211</f>
        <v>0</v>
      </c>
      <c r="E12" s="23">
        <f>'[1]3'!$E211</f>
        <v>0</v>
      </c>
      <c r="F12" s="24">
        <f>'[1]3'!$F211</f>
        <v>0</v>
      </c>
      <c r="G12" s="23">
        <f>'[1]3'!$G211</f>
        <v>0</v>
      </c>
      <c r="H12" s="25">
        <f>'[1]3'!$H211</f>
        <v>0</v>
      </c>
      <c r="I12" s="23">
        <f>'[1]3'!$P211</f>
        <v>0</v>
      </c>
      <c r="J12" s="23">
        <f>'[1]3'!$Y211</f>
        <v>0</v>
      </c>
      <c r="K12" s="23">
        <f>'[1]3'!$AA211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'[1]3'!$B212</f>
        <v>10. 0</v>
      </c>
      <c r="C13" s="23">
        <f>'[1]3'!$C212</f>
        <v>0</v>
      </c>
      <c r="D13" s="23">
        <f>'[1]3'!$D212</f>
        <v>0</v>
      </c>
      <c r="E13" s="23">
        <f>'[1]3'!$E212</f>
        <v>0</v>
      </c>
      <c r="F13" s="24">
        <f>'[1]3'!$F212</f>
        <v>0</v>
      </c>
      <c r="G13" s="23">
        <f>'[1]3'!$G212</f>
        <v>0</v>
      </c>
      <c r="H13" s="25">
        <f>'[1]3'!$H212</f>
        <v>0</v>
      </c>
      <c r="I13" s="23">
        <f>'[1]3'!$P212</f>
        <v>0</v>
      </c>
      <c r="J13" s="23">
        <f>'[1]3'!$Y212</f>
        <v>0</v>
      </c>
      <c r="K13" s="23">
        <f>'[1]3'!$AA212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'[1]3'!$B213</f>
        <v>11. 0</v>
      </c>
      <c r="C14" s="23">
        <f>'[1]3'!$C213</f>
        <v>0</v>
      </c>
      <c r="D14" s="23">
        <f>'[1]3'!$D213</f>
        <v>0</v>
      </c>
      <c r="E14" s="23">
        <f>'[1]3'!$E213</f>
        <v>0</v>
      </c>
      <c r="F14" s="24">
        <f>'[1]3'!$F213</f>
        <v>0</v>
      </c>
      <c r="G14" s="23">
        <f>'[1]3'!$G213</f>
        <v>0</v>
      </c>
      <c r="H14" s="25">
        <f>'[1]3'!$H213</f>
        <v>0</v>
      </c>
      <c r="I14" s="23">
        <f>'[1]3'!$P213</f>
        <v>0</v>
      </c>
      <c r="J14" s="23">
        <f>'[1]3'!$Y213</f>
        <v>0</v>
      </c>
      <c r="K14" s="23">
        <f>'[1]3'!$AA213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'[1]3'!$B214</f>
        <v>12. 0</v>
      </c>
      <c r="C15" s="23">
        <f>'[1]3'!$C214</f>
        <v>0</v>
      </c>
      <c r="D15" s="23">
        <f>'[1]3'!$D214</f>
        <v>0</v>
      </c>
      <c r="E15" s="23">
        <f>'[1]3'!$E214</f>
        <v>0</v>
      </c>
      <c r="F15" s="24">
        <f>'[1]3'!$F214</f>
        <v>0</v>
      </c>
      <c r="G15" s="23">
        <f>'[1]3'!$G214</f>
        <v>0</v>
      </c>
      <c r="H15" s="25">
        <f>'[1]3'!$H214</f>
        <v>0</v>
      </c>
      <c r="I15" s="23">
        <f>'[1]3'!$P214</f>
        <v>0</v>
      </c>
      <c r="J15" s="23">
        <f>'[1]3'!$Y214</f>
        <v>0</v>
      </c>
      <c r="K15" s="23">
        <f>'[1]3'!$AA214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'[1]3'!$B215</f>
        <v>13. 0</v>
      </c>
      <c r="C16" s="23">
        <f>'[1]3'!$C215</f>
        <v>0</v>
      </c>
      <c r="D16" s="23">
        <f>'[1]3'!$D215</f>
        <v>0</v>
      </c>
      <c r="E16" s="23">
        <f>'[1]3'!$E215</f>
        <v>0</v>
      </c>
      <c r="F16" s="24">
        <f>'[1]3'!$F215</f>
        <v>0</v>
      </c>
      <c r="G16" s="23">
        <f>'[1]3'!$G215</f>
        <v>0</v>
      </c>
      <c r="H16" s="25">
        <f>'[1]3'!$H215</f>
        <v>0</v>
      </c>
      <c r="I16" s="23">
        <f>'[1]3'!$P215</f>
        <v>0</v>
      </c>
      <c r="J16" s="23">
        <f>'[1]3'!$Y215</f>
        <v>0</v>
      </c>
      <c r="K16" s="23">
        <f>'[1]3'!$AA215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'[1]3'!$B216</f>
        <v>14. 0</v>
      </c>
      <c r="C17" s="23">
        <f>'[1]3'!$C216</f>
        <v>0</v>
      </c>
      <c r="D17" s="23">
        <f>'[1]3'!$D216</f>
        <v>0</v>
      </c>
      <c r="E17" s="23">
        <f>'[1]3'!$E216</f>
        <v>0</v>
      </c>
      <c r="F17" s="24">
        <f>'[1]3'!$F216</f>
        <v>0</v>
      </c>
      <c r="G17" s="23">
        <f>'[1]3'!$G216</f>
        <v>0</v>
      </c>
      <c r="H17" s="25">
        <f>'[1]3'!$H216</f>
        <v>0</v>
      </c>
      <c r="I17" s="23">
        <f>'[1]3'!$P216</f>
        <v>0</v>
      </c>
      <c r="J17" s="23">
        <f>'[1]3'!$Y216</f>
        <v>0</v>
      </c>
      <c r="K17" s="23">
        <f>'[1]3'!$AA216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'[1]3'!$B217</f>
        <v>15. 0</v>
      </c>
      <c r="C18" s="23">
        <f>'[1]3'!$C217</f>
        <v>0</v>
      </c>
      <c r="D18" s="23">
        <f>'[1]3'!$D217</f>
        <v>0</v>
      </c>
      <c r="E18" s="23">
        <f>'[1]3'!$E217</f>
        <v>0</v>
      </c>
      <c r="F18" s="24">
        <f>'[1]3'!$F217</f>
        <v>0</v>
      </c>
      <c r="G18" s="23">
        <f>'[1]3'!$G217</f>
        <v>0</v>
      </c>
      <c r="H18" s="25">
        <f>'[1]3'!$H217</f>
        <v>0</v>
      </c>
      <c r="I18" s="23">
        <f>'[1]3'!$P217</f>
        <v>0</v>
      </c>
      <c r="J18" s="23">
        <f>'[1]3'!$Y217</f>
        <v>0</v>
      </c>
      <c r="K18" s="23">
        <f>'[1]3'!$AA217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286858</v>
      </c>
      <c r="D19" s="28">
        <f t="shared" ref="D19:K19" si="1">SUM(D4:D18)</f>
        <v>276578</v>
      </c>
      <c r="E19" s="28">
        <f t="shared" si="1"/>
        <v>241914</v>
      </c>
      <c r="F19" s="29">
        <f t="shared" si="1"/>
        <v>259420</v>
      </c>
      <c r="G19" s="28">
        <f t="shared" si="1"/>
        <v>266971</v>
      </c>
      <c r="H19" s="30">
        <f t="shared" si="1"/>
        <v>266971</v>
      </c>
      <c r="I19" s="28">
        <f t="shared" si="1"/>
        <v>295680.14399999997</v>
      </c>
      <c r="J19" s="28">
        <f t="shared" si="1"/>
        <v>316320</v>
      </c>
      <c r="K19" s="28">
        <f t="shared" si="1"/>
        <v>336811.4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'[1]3'!$B$9)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172444</v>
      </c>
      <c r="D4" s="52">
        <f t="shared" ref="D4:K4" si="0">SUM(D5:D7)</f>
        <v>192998</v>
      </c>
      <c r="E4" s="52">
        <f t="shared" si="0"/>
        <v>214747</v>
      </c>
      <c r="F4" s="53">
        <f t="shared" si="0"/>
        <v>194573</v>
      </c>
      <c r="G4" s="52">
        <f t="shared" si="0"/>
        <v>220657</v>
      </c>
      <c r="H4" s="54">
        <f t="shared" si="0"/>
        <v>220657</v>
      </c>
      <c r="I4" s="52">
        <f t="shared" si="0"/>
        <v>226149.144</v>
      </c>
      <c r="J4" s="52">
        <f t="shared" si="0"/>
        <v>247594</v>
      </c>
      <c r="K4" s="52">
        <f t="shared" si="0"/>
        <v>264649.04999999993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'[1]3'!C$225</f>
        <v>124731</v>
      </c>
      <c r="D5" s="34">
        <f>'[1]3'!D$225</f>
        <v>143528</v>
      </c>
      <c r="E5" s="34">
        <f>'[1]3'!E$225</f>
        <v>151406</v>
      </c>
      <c r="F5" s="35">
        <f>'[1]3'!F$225</f>
        <v>144157</v>
      </c>
      <c r="G5" s="34">
        <f>'[1]3'!G$225</f>
        <v>150307</v>
      </c>
      <c r="H5" s="36">
        <f>'[1]3'!H$225</f>
        <v>150306</v>
      </c>
      <c r="I5" s="34">
        <f>'[1]3'!P$225</f>
        <v>162743</v>
      </c>
      <c r="J5" s="34">
        <f>'[1]3'!Y$225</f>
        <v>178997</v>
      </c>
      <c r="K5" s="36">
        <f>'[1]3'!AA$225</f>
        <v>187946.84999999998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'[1]3'!C$228</f>
        <v>47713</v>
      </c>
      <c r="D6" s="23">
        <f>'[1]3'!D$228</f>
        <v>49470</v>
      </c>
      <c r="E6" s="23">
        <f>'[1]3'!E$228</f>
        <v>63341</v>
      </c>
      <c r="F6" s="24">
        <f>'[1]3'!F$228</f>
        <v>50416</v>
      </c>
      <c r="G6" s="23">
        <f>'[1]3'!G$228</f>
        <v>70350</v>
      </c>
      <c r="H6" s="25">
        <f>'[1]3'!H$228</f>
        <v>70351</v>
      </c>
      <c r="I6" s="23">
        <f>'[1]3'!P$228</f>
        <v>63406.144</v>
      </c>
      <c r="J6" s="23">
        <f>'[1]3'!Y$228</f>
        <v>68597</v>
      </c>
      <c r="K6" s="25">
        <f>'[1]3'!AA$228</f>
        <v>76702.199999999983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'[1]3'!C$267</f>
        <v>0</v>
      </c>
      <c r="D7" s="39">
        <f>'[1]3'!D$267</f>
        <v>0</v>
      </c>
      <c r="E7" s="39">
        <f>'[1]3'!E$267</f>
        <v>0</v>
      </c>
      <c r="F7" s="38">
        <f>'[1]3'!F$267</f>
        <v>0</v>
      </c>
      <c r="G7" s="39">
        <f>'[1]3'!G$267</f>
        <v>0</v>
      </c>
      <c r="H7" s="40">
        <f>'[1]3'!H$267</f>
        <v>0</v>
      </c>
      <c r="I7" s="39">
        <f>'[1]3'!P$267</f>
        <v>0</v>
      </c>
      <c r="J7" s="39">
        <f>'[1]3'!Y$267</f>
        <v>0</v>
      </c>
      <c r="K7" s="40">
        <f>'[1]3'!AA$267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24594</v>
      </c>
      <c r="D8" s="52">
        <f t="shared" ref="D8:K8" si="1">SUM(D9:D15)</f>
        <v>5122</v>
      </c>
      <c r="E8" s="52">
        <f t="shared" si="1"/>
        <v>3332</v>
      </c>
      <c r="F8" s="53">
        <f t="shared" si="1"/>
        <v>3000</v>
      </c>
      <c r="G8" s="52">
        <f t="shared" si="1"/>
        <v>1948</v>
      </c>
      <c r="H8" s="54">
        <f t="shared" si="1"/>
        <v>1948</v>
      </c>
      <c r="I8" s="52">
        <f t="shared" si="1"/>
        <v>3000</v>
      </c>
      <c r="J8" s="52">
        <f t="shared" si="1"/>
        <v>3165</v>
      </c>
      <c r="K8" s="52">
        <f t="shared" si="1"/>
        <v>3323.25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'[1]3'!C$271</f>
        <v>0</v>
      </c>
      <c r="D9" s="34">
        <f>'[1]3'!D$271</f>
        <v>0</v>
      </c>
      <c r="E9" s="34">
        <f>'[1]3'!E$271</f>
        <v>0</v>
      </c>
      <c r="F9" s="35">
        <f>'[1]3'!F$271</f>
        <v>0</v>
      </c>
      <c r="G9" s="34">
        <f>'[1]3'!G$271</f>
        <v>0</v>
      </c>
      <c r="H9" s="36">
        <f>'[1]3'!H$271</f>
        <v>0</v>
      </c>
      <c r="I9" s="34">
        <f>'[1]3'!P$271</f>
        <v>0</v>
      </c>
      <c r="J9" s="34">
        <f>'[1]3'!Y$271</f>
        <v>0</v>
      </c>
      <c r="K9" s="36">
        <f>'[1]3'!AA$271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'[1]3'!C$278</f>
        <v>0</v>
      </c>
      <c r="D10" s="23">
        <f>'[1]3'!D$278</f>
        <v>0</v>
      </c>
      <c r="E10" s="23">
        <f>'[1]3'!E$278</f>
        <v>0</v>
      </c>
      <c r="F10" s="24">
        <f>'[1]3'!F$278</f>
        <v>0</v>
      </c>
      <c r="G10" s="23">
        <f>'[1]3'!G$278</f>
        <v>1072</v>
      </c>
      <c r="H10" s="25">
        <f>'[1]3'!H$278</f>
        <v>1072</v>
      </c>
      <c r="I10" s="23">
        <f>'[1]3'!P$278</f>
        <v>0</v>
      </c>
      <c r="J10" s="23">
        <f>'[1]3'!Y$278</f>
        <v>0</v>
      </c>
      <c r="K10" s="25">
        <f>'[1]3'!AA$278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'[1]3'!C$281</f>
        <v>0</v>
      </c>
      <c r="D11" s="23">
        <f>'[1]3'!D$281</f>
        <v>0</v>
      </c>
      <c r="E11" s="23">
        <f>'[1]3'!E$281</f>
        <v>0</v>
      </c>
      <c r="F11" s="24">
        <f>'[1]3'!F$281</f>
        <v>0</v>
      </c>
      <c r="G11" s="23">
        <f>'[1]3'!G$281</f>
        <v>0</v>
      </c>
      <c r="H11" s="25">
        <f>'[1]3'!H$281</f>
        <v>0</v>
      </c>
      <c r="I11" s="23">
        <f>'[1]3'!P$281</f>
        <v>0</v>
      </c>
      <c r="J11" s="23">
        <f>'[1]3'!Y$281</f>
        <v>0</v>
      </c>
      <c r="K11" s="25">
        <f>'[1]3'!AA$281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'[1]3'!C$282</f>
        <v>0</v>
      </c>
      <c r="D12" s="23">
        <f>'[1]3'!D$282</f>
        <v>0</v>
      </c>
      <c r="E12" s="23">
        <f>'[1]3'!E$282</f>
        <v>0</v>
      </c>
      <c r="F12" s="24">
        <f>'[1]3'!F$282</f>
        <v>0</v>
      </c>
      <c r="G12" s="23">
        <f>'[1]3'!G$282</f>
        <v>0</v>
      </c>
      <c r="H12" s="25">
        <f>'[1]3'!H$282</f>
        <v>0</v>
      </c>
      <c r="I12" s="23">
        <f>'[1]3'!P$282</f>
        <v>0</v>
      </c>
      <c r="J12" s="23">
        <f>'[1]3'!Y$282</f>
        <v>0</v>
      </c>
      <c r="K12" s="25">
        <f>'[1]3'!AA$282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'[1]3'!C$283</f>
        <v>0</v>
      </c>
      <c r="D13" s="23">
        <f>'[1]3'!D$283</f>
        <v>0</v>
      </c>
      <c r="E13" s="23">
        <f>'[1]3'!E$283</f>
        <v>0</v>
      </c>
      <c r="F13" s="24">
        <f>'[1]3'!F$283</f>
        <v>0</v>
      </c>
      <c r="G13" s="23">
        <f>'[1]3'!G$283</f>
        <v>0</v>
      </c>
      <c r="H13" s="25">
        <f>'[1]3'!H$283</f>
        <v>0</v>
      </c>
      <c r="I13" s="23">
        <f>'[1]3'!P$283</f>
        <v>0</v>
      </c>
      <c r="J13" s="23">
        <f>'[1]3'!Y$283</f>
        <v>0</v>
      </c>
      <c r="K13" s="25">
        <f>'[1]3'!AA$283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'[1]3'!C$290</f>
        <v>0</v>
      </c>
      <c r="D14" s="23">
        <f>'[1]3'!D$290</f>
        <v>0</v>
      </c>
      <c r="E14" s="23">
        <f>'[1]3'!E$290</f>
        <v>0</v>
      </c>
      <c r="F14" s="24">
        <f>'[1]3'!F$290</f>
        <v>0</v>
      </c>
      <c r="G14" s="23">
        <f>'[1]3'!G$290</f>
        <v>0</v>
      </c>
      <c r="H14" s="25">
        <f>'[1]3'!H$290</f>
        <v>0</v>
      </c>
      <c r="I14" s="23">
        <f>'[1]3'!P$290</f>
        <v>0</v>
      </c>
      <c r="J14" s="23">
        <f>'[1]3'!Y$290</f>
        <v>0</v>
      </c>
      <c r="K14" s="25">
        <f>'[1]3'!AA$290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'[1]3'!C$291</f>
        <v>24594</v>
      </c>
      <c r="D15" s="39">
        <f>'[1]3'!D$291</f>
        <v>5122</v>
      </c>
      <c r="E15" s="39">
        <f>'[1]3'!E$291</f>
        <v>3332</v>
      </c>
      <c r="F15" s="38">
        <f>'[1]3'!F$291</f>
        <v>3000</v>
      </c>
      <c r="G15" s="39">
        <f>'[1]3'!G$291</f>
        <v>876</v>
      </c>
      <c r="H15" s="40">
        <f>'[1]3'!H$291</f>
        <v>876</v>
      </c>
      <c r="I15" s="39">
        <f>'[1]3'!P$291</f>
        <v>3000</v>
      </c>
      <c r="J15" s="39">
        <f>'[1]3'!Y$291</f>
        <v>3165</v>
      </c>
      <c r="K15" s="40">
        <f>'[1]3'!AA$291</f>
        <v>3323.25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89634</v>
      </c>
      <c r="D16" s="52">
        <f t="shared" ref="D16:K16" si="2">SUM(D17:D23)</f>
        <v>78458</v>
      </c>
      <c r="E16" s="52">
        <f t="shared" si="2"/>
        <v>23835</v>
      </c>
      <c r="F16" s="53">
        <f t="shared" si="2"/>
        <v>61847</v>
      </c>
      <c r="G16" s="52">
        <f t="shared" si="2"/>
        <v>44366</v>
      </c>
      <c r="H16" s="54">
        <f t="shared" si="2"/>
        <v>44366</v>
      </c>
      <c r="I16" s="52">
        <f t="shared" si="2"/>
        <v>66531</v>
      </c>
      <c r="J16" s="52">
        <f t="shared" si="2"/>
        <v>65561</v>
      </c>
      <c r="K16" s="52">
        <f t="shared" si="2"/>
        <v>68839.05</v>
      </c>
    </row>
    <row r="17" spans="1:11" s="15" customFormat="1" ht="12.75" customHeight="1" x14ac:dyDescent="0.2">
      <c r="A17" s="21"/>
      <c r="B17" s="22" t="s">
        <v>36</v>
      </c>
      <c r="C17" s="35">
        <f>'[1]3'!C$295</f>
        <v>86336</v>
      </c>
      <c r="D17" s="34">
        <f>'[1]3'!D$295</f>
        <v>72093</v>
      </c>
      <c r="E17" s="34">
        <f>'[1]3'!E$295</f>
        <v>18176</v>
      </c>
      <c r="F17" s="35">
        <f>'[1]3'!F$295</f>
        <v>52912</v>
      </c>
      <c r="G17" s="34">
        <f>'[1]3'!G$295</f>
        <v>30000</v>
      </c>
      <c r="H17" s="36">
        <f>'[1]3'!H$295</f>
        <v>30000</v>
      </c>
      <c r="I17" s="34">
        <f>'[1]3'!P$295</f>
        <v>58996</v>
      </c>
      <c r="J17" s="34">
        <f>'[1]3'!Y$295</f>
        <v>61614</v>
      </c>
      <c r="K17" s="36">
        <f>'[1]3'!AA$295</f>
        <v>64694.700000000004</v>
      </c>
    </row>
    <row r="18" spans="1:11" s="15" customFormat="1" ht="12.75" customHeight="1" x14ac:dyDescent="0.2">
      <c r="A18" s="21"/>
      <c r="B18" s="22" t="s">
        <v>37</v>
      </c>
      <c r="C18" s="24">
        <f>'[1]3'!C$298</f>
        <v>3298</v>
      </c>
      <c r="D18" s="23">
        <f>'[1]3'!D$298</f>
        <v>6365</v>
      </c>
      <c r="E18" s="23">
        <f>'[1]3'!E$298</f>
        <v>5659</v>
      </c>
      <c r="F18" s="24">
        <f>'[1]3'!F$298</f>
        <v>8935</v>
      </c>
      <c r="G18" s="23">
        <f>'[1]3'!G$298</f>
        <v>8935</v>
      </c>
      <c r="H18" s="25">
        <f>'[1]3'!H$298</f>
        <v>8935</v>
      </c>
      <c r="I18" s="23">
        <f>'[1]3'!P$298</f>
        <v>7535</v>
      </c>
      <c r="J18" s="23">
        <f>'[1]3'!Y$298</f>
        <v>3947</v>
      </c>
      <c r="K18" s="25">
        <f>'[1]3'!AA$298</f>
        <v>4144.3500000000004</v>
      </c>
    </row>
    <row r="19" spans="1:11" s="15" customFormat="1" ht="12.75" customHeight="1" x14ac:dyDescent="0.2">
      <c r="A19" s="21"/>
      <c r="B19" s="22" t="s">
        <v>38</v>
      </c>
      <c r="C19" s="24">
        <f>'[1]3'!C$301</f>
        <v>0</v>
      </c>
      <c r="D19" s="23">
        <f>'[1]3'!D$301</f>
        <v>0</v>
      </c>
      <c r="E19" s="23">
        <f>'[1]3'!E$301</f>
        <v>0</v>
      </c>
      <c r="F19" s="24">
        <f>'[1]3'!F$301</f>
        <v>0</v>
      </c>
      <c r="G19" s="23">
        <f>'[1]3'!G$301</f>
        <v>0</v>
      </c>
      <c r="H19" s="25">
        <f>'[1]3'!H$301</f>
        <v>0</v>
      </c>
      <c r="I19" s="23">
        <f>'[1]3'!P$301</f>
        <v>0</v>
      </c>
      <c r="J19" s="23">
        <f>'[1]3'!Y$301</f>
        <v>0</v>
      </c>
      <c r="K19" s="25">
        <f>'[1]3'!AA$301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'[1]3'!C$302</f>
        <v>0</v>
      </c>
      <c r="D20" s="23">
        <f>'[1]3'!D$302</f>
        <v>0</v>
      </c>
      <c r="E20" s="23">
        <f>'[1]3'!E$302</f>
        <v>0</v>
      </c>
      <c r="F20" s="24">
        <f>'[1]3'!F$302</f>
        <v>0</v>
      </c>
      <c r="G20" s="23">
        <f>'[1]3'!G$302</f>
        <v>0</v>
      </c>
      <c r="H20" s="25">
        <f>'[1]3'!H$302</f>
        <v>0</v>
      </c>
      <c r="I20" s="23">
        <f>'[1]3'!P$302</f>
        <v>0</v>
      </c>
      <c r="J20" s="23">
        <f>'[1]3'!Y$302</f>
        <v>0</v>
      </c>
      <c r="K20" s="25">
        <f>'[1]3'!AA$302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'[1]3'!C$303</f>
        <v>0</v>
      </c>
      <c r="D21" s="23">
        <f>'[1]3'!D$303</f>
        <v>0</v>
      </c>
      <c r="E21" s="23">
        <f>'[1]3'!E$303</f>
        <v>0</v>
      </c>
      <c r="F21" s="24">
        <f>'[1]3'!F$303</f>
        <v>0</v>
      </c>
      <c r="G21" s="23">
        <f>'[1]3'!G$303</f>
        <v>0</v>
      </c>
      <c r="H21" s="25">
        <f>'[1]3'!H$303</f>
        <v>0</v>
      </c>
      <c r="I21" s="23">
        <f>'[1]3'!P$303</f>
        <v>0</v>
      </c>
      <c r="J21" s="23">
        <f>'[1]3'!Y$303</f>
        <v>0</v>
      </c>
      <c r="K21" s="25">
        <f>'[1]3'!AA$303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'[1]3'!C$304</f>
        <v>0</v>
      </c>
      <c r="D22" s="23">
        <f>'[1]3'!D$304</f>
        <v>0</v>
      </c>
      <c r="E22" s="23">
        <f>'[1]3'!E$304</f>
        <v>0</v>
      </c>
      <c r="F22" s="24">
        <f>'[1]3'!F$304</f>
        <v>0</v>
      </c>
      <c r="G22" s="23">
        <f>'[1]3'!G$304</f>
        <v>0</v>
      </c>
      <c r="H22" s="25">
        <f>'[1]3'!H$304</f>
        <v>0</v>
      </c>
      <c r="I22" s="23">
        <f>'[1]3'!P$304</f>
        <v>0</v>
      </c>
      <c r="J22" s="23">
        <f>'[1]3'!Y$304</f>
        <v>0</v>
      </c>
      <c r="K22" s="25">
        <f>'[1]3'!AA$304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'[1]3'!C$305</f>
        <v>0</v>
      </c>
      <c r="D23" s="39">
        <f>'[1]3'!D$305</f>
        <v>0</v>
      </c>
      <c r="E23" s="39">
        <f>'[1]3'!E$305</f>
        <v>0</v>
      </c>
      <c r="F23" s="38">
        <f>'[1]3'!F$305</f>
        <v>0</v>
      </c>
      <c r="G23" s="39">
        <f>'[1]3'!G$305</f>
        <v>5431</v>
      </c>
      <c r="H23" s="40">
        <f>'[1]3'!H$305</f>
        <v>5431</v>
      </c>
      <c r="I23" s="39">
        <f>'[1]3'!P$305</f>
        <v>0</v>
      </c>
      <c r="J23" s="39">
        <f>'[1]3'!Y$305</f>
        <v>0</v>
      </c>
      <c r="K23" s="40">
        <f>'[1]3'!AA$305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'[1]3'!C$306</f>
        <v>186</v>
      </c>
      <c r="D24" s="52">
        <f>'[1]3'!D$306</f>
        <v>0</v>
      </c>
      <c r="E24" s="52">
        <f>'[1]3'!E$306</f>
        <v>0</v>
      </c>
      <c r="F24" s="53">
        <f>'[1]3'!F$306</f>
        <v>0</v>
      </c>
      <c r="G24" s="52">
        <f>'[1]3'!G$306</f>
        <v>0</v>
      </c>
      <c r="H24" s="54">
        <f>'[1]3'!H$306</f>
        <v>0</v>
      </c>
      <c r="I24" s="52">
        <f>'[1]3'!P$306</f>
        <v>0</v>
      </c>
      <c r="J24" s="52">
        <f>'[1]3'!Y$306</f>
        <v>0</v>
      </c>
      <c r="K24" s="52">
        <f>'[1]3'!AA$306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286858</v>
      </c>
      <c r="D26" s="28">
        <f t="shared" ref="D26:K26" si="3">+D4+D8+D16+D24</f>
        <v>276578</v>
      </c>
      <c r="E26" s="28">
        <f t="shared" si="3"/>
        <v>241914</v>
      </c>
      <c r="F26" s="29">
        <f t="shared" si="3"/>
        <v>259420</v>
      </c>
      <c r="G26" s="28">
        <f t="shared" si="3"/>
        <v>266971</v>
      </c>
      <c r="H26" s="30">
        <f t="shared" si="3"/>
        <v>266971</v>
      </c>
      <c r="I26" s="28">
        <f t="shared" si="3"/>
        <v>295680.14399999997</v>
      </c>
      <c r="J26" s="28">
        <f t="shared" si="3"/>
        <v>316320</v>
      </c>
      <c r="K26" s="28">
        <f t="shared" si="3"/>
        <v>336811.34999999992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PROPER('[1]3'!$B$10)</f>
        <v>Table 14: Summary of payments and estimates by sub-programme: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'[1]3'!$B353</f>
        <v>1. Management and Support</v>
      </c>
      <c r="C4" s="23">
        <f>'[1]3'!$C353</f>
        <v>274524</v>
      </c>
      <c r="D4" s="23">
        <f>'[1]3'!$D353</f>
        <v>317276</v>
      </c>
      <c r="E4" s="23">
        <f>'[1]3'!$E353</f>
        <v>422593</v>
      </c>
      <c r="F4" s="35">
        <f>'[1]3'!$F353</f>
        <v>119349</v>
      </c>
      <c r="G4" s="34">
        <f>'[1]3'!$G353</f>
        <v>120005</v>
      </c>
      <c r="H4" s="36">
        <f>'[1]3'!$H353</f>
        <v>120005</v>
      </c>
      <c r="I4" s="23">
        <f>'[1]3'!$P353</f>
        <v>54000</v>
      </c>
      <c r="J4" s="23">
        <f>'[1]3'!$Y353</f>
        <v>99624</v>
      </c>
      <c r="K4" s="23">
        <f>'[1]3'!$AA353</f>
        <v>104605.20000000001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'[1]3'!$B354</f>
        <v>2. Services to Older Persons</v>
      </c>
      <c r="C5" s="23">
        <f>'[1]3'!$C354</f>
        <v>34652</v>
      </c>
      <c r="D5" s="23">
        <f>'[1]3'!$D354</f>
        <v>34624</v>
      </c>
      <c r="E5" s="23">
        <f>'[1]3'!$E354</f>
        <v>32665</v>
      </c>
      <c r="F5" s="24">
        <f>'[1]3'!$F354</f>
        <v>50498</v>
      </c>
      <c r="G5" s="23">
        <f>'[1]3'!$G354</f>
        <v>49826</v>
      </c>
      <c r="H5" s="25">
        <f>'[1]3'!$H354</f>
        <v>49826</v>
      </c>
      <c r="I5" s="23">
        <f>'[1]3'!$P354</f>
        <v>65000</v>
      </c>
      <c r="J5" s="23">
        <f>'[1]3'!$Y354</f>
        <v>49881</v>
      </c>
      <c r="K5" s="23">
        <f>'[1]3'!$AA354</f>
        <v>52375.05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'[1]3'!$B355</f>
        <v>3. Services to the Older persons with Disabilities</v>
      </c>
      <c r="C6" s="23">
        <f>'[1]3'!$C355</f>
        <v>25629</v>
      </c>
      <c r="D6" s="23">
        <f>'[1]3'!$D355</f>
        <v>34715</v>
      </c>
      <c r="E6" s="23">
        <f>'[1]3'!$E355</f>
        <v>39112</v>
      </c>
      <c r="F6" s="24">
        <f>'[1]3'!$F355</f>
        <v>46232</v>
      </c>
      <c r="G6" s="23">
        <f>'[1]3'!$G355</f>
        <v>46480</v>
      </c>
      <c r="H6" s="25">
        <f>'[1]3'!$H355</f>
        <v>46480</v>
      </c>
      <c r="I6" s="23">
        <f>'[1]3'!$P355</f>
        <v>51000</v>
      </c>
      <c r="J6" s="23">
        <f>'[1]3'!$Y355</f>
        <v>48760</v>
      </c>
      <c r="K6" s="23">
        <f>'[1]3'!$AA355</f>
        <v>51198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'[1]3'!$B356</f>
        <v>4. HIV and AIDS</v>
      </c>
      <c r="C7" s="23">
        <f>'[1]3'!$C356</f>
        <v>126457</v>
      </c>
      <c r="D7" s="23">
        <f>'[1]3'!$D356</f>
        <v>110059</v>
      </c>
      <c r="E7" s="23">
        <f>'[1]3'!$E356</f>
        <v>110988</v>
      </c>
      <c r="F7" s="24">
        <f>'[1]3'!$F356</f>
        <v>98496</v>
      </c>
      <c r="G7" s="23">
        <f>'[1]3'!$G356</f>
        <v>98154</v>
      </c>
      <c r="H7" s="25">
        <f>'[1]3'!$H356</f>
        <v>98154</v>
      </c>
      <c r="I7" s="23">
        <f>'[1]3'!$P356</f>
        <v>52154</v>
      </c>
      <c r="J7" s="23">
        <f>'[1]3'!$Y356</f>
        <v>62379</v>
      </c>
      <c r="K7" s="23">
        <f>'[1]3'!$AA356</f>
        <v>65497.950000000004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'[1]3'!$B357</f>
        <v>5. Social Relief</v>
      </c>
      <c r="C8" s="23">
        <f>'[1]3'!$C357</f>
        <v>684</v>
      </c>
      <c r="D8" s="23">
        <f>'[1]3'!$D357</f>
        <v>754</v>
      </c>
      <c r="E8" s="23">
        <f>'[1]3'!$E357</f>
        <v>421</v>
      </c>
      <c r="F8" s="24">
        <f>'[1]3'!$F357</f>
        <v>759</v>
      </c>
      <c r="G8" s="23">
        <f>'[1]3'!$G357</f>
        <v>869</v>
      </c>
      <c r="H8" s="25">
        <f>'[1]3'!$H357</f>
        <v>869</v>
      </c>
      <c r="I8" s="23">
        <f>'[1]3'!$P357</f>
        <v>954</v>
      </c>
      <c r="J8" s="23">
        <f>'[1]3'!$Y357</f>
        <v>1001</v>
      </c>
      <c r="K8" s="23">
        <f>'[1]3'!$AA357</f>
        <v>1051.05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'[1]3'!$B358</f>
        <v>6. 0</v>
      </c>
      <c r="C9" s="23">
        <f>'[1]3'!$C358</f>
        <v>0</v>
      </c>
      <c r="D9" s="23">
        <f>'[1]3'!$D358</f>
        <v>0</v>
      </c>
      <c r="E9" s="23">
        <f>'[1]3'!$E358</f>
        <v>0</v>
      </c>
      <c r="F9" s="24">
        <f>'[1]3'!$F358</f>
        <v>0</v>
      </c>
      <c r="G9" s="23">
        <f>'[1]3'!$G358</f>
        <v>0</v>
      </c>
      <c r="H9" s="25">
        <f>'[1]3'!$H358</f>
        <v>0</v>
      </c>
      <c r="I9" s="23">
        <f>'[1]3'!$P358</f>
        <v>0</v>
      </c>
      <c r="J9" s="23">
        <f>'[1]3'!$Y358</f>
        <v>0</v>
      </c>
      <c r="K9" s="23">
        <f>'[1]3'!$AA358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'[1]3'!$B359</f>
        <v>7. 0</v>
      </c>
      <c r="C10" s="23">
        <f>'[1]3'!$C359</f>
        <v>0</v>
      </c>
      <c r="D10" s="23">
        <f>'[1]3'!$D359</f>
        <v>0</v>
      </c>
      <c r="E10" s="23">
        <f>'[1]3'!$E359</f>
        <v>0</v>
      </c>
      <c r="F10" s="24">
        <f>'[1]3'!$F359</f>
        <v>0</v>
      </c>
      <c r="G10" s="23">
        <f>'[1]3'!$G359</f>
        <v>0</v>
      </c>
      <c r="H10" s="25">
        <f>'[1]3'!$H359</f>
        <v>0</v>
      </c>
      <c r="I10" s="23">
        <f>'[1]3'!$P359</f>
        <v>0</v>
      </c>
      <c r="J10" s="23">
        <f>'[1]3'!$Y359</f>
        <v>0</v>
      </c>
      <c r="K10" s="23">
        <f>'[1]3'!$AA359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'[1]3'!$B360</f>
        <v>8. 0</v>
      </c>
      <c r="C11" s="23">
        <f>'[1]3'!$C360</f>
        <v>0</v>
      </c>
      <c r="D11" s="23">
        <f>'[1]3'!$D360</f>
        <v>0</v>
      </c>
      <c r="E11" s="23">
        <f>'[1]3'!$E360</f>
        <v>0</v>
      </c>
      <c r="F11" s="24">
        <f>'[1]3'!$F360</f>
        <v>0</v>
      </c>
      <c r="G11" s="23">
        <f>'[1]3'!$G360</f>
        <v>0</v>
      </c>
      <c r="H11" s="25">
        <f>'[1]3'!$H360</f>
        <v>0</v>
      </c>
      <c r="I11" s="23">
        <f>'[1]3'!$P360</f>
        <v>0</v>
      </c>
      <c r="J11" s="23">
        <f>'[1]3'!$Y360</f>
        <v>0</v>
      </c>
      <c r="K11" s="23">
        <f>'[1]3'!$AA360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'[1]3'!$B361</f>
        <v>9. 0</v>
      </c>
      <c r="C12" s="23">
        <f>'[1]3'!$C361</f>
        <v>0</v>
      </c>
      <c r="D12" s="23">
        <f>'[1]3'!$D361</f>
        <v>0</v>
      </c>
      <c r="E12" s="23">
        <f>'[1]3'!$E361</f>
        <v>0</v>
      </c>
      <c r="F12" s="24">
        <f>'[1]3'!$F361</f>
        <v>0</v>
      </c>
      <c r="G12" s="23">
        <f>'[1]3'!$G361</f>
        <v>0</v>
      </c>
      <c r="H12" s="25">
        <f>'[1]3'!$H361</f>
        <v>0</v>
      </c>
      <c r="I12" s="23">
        <f>'[1]3'!$P361</f>
        <v>0</v>
      </c>
      <c r="J12" s="23">
        <f>'[1]3'!$Y361</f>
        <v>0</v>
      </c>
      <c r="K12" s="23">
        <f>'[1]3'!$AA361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'[1]3'!$B362</f>
        <v>10. 0</v>
      </c>
      <c r="C13" s="23">
        <f>'[1]3'!$C362</f>
        <v>0</v>
      </c>
      <c r="D13" s="23">
        <f>'[1]3'!$D362</f>
        <v>0</v>
      </c>
      <c r="E13" s="23">
        <f>'[1]3'!$E362</f>
        <v>0</v>
      </c>
      <c r="F13" s="24">
        <f>'[1]3'!$F362</f>
        <v>0</v>
      </c>
      <c r="G13" s="23">
        <f>'[1]3'!$G362</f>
        <v>0</v>
      </c>
      <c r="H13" s="25">
        <f>'[1]3'!$H362</f>
        <v>0</v>
      </c>
      <c r="I13" s="23">
        <f>'[1]3'!$P362</f>
        <v>0</v>
      </c>
      <c r="J13" s="23">
        <f>'[1]3'!$Y362</f>
        <v>0</v>
      </c>
      <c r="K13" s="23">
        <f>'[1]3'!$AA362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'[1]3'!$B363</f>
        <v>11. 0</v>
      </c>
      <c r="C14" s="23">
        <f>'[1]3'!$C363</f>
        <v>0</v>
      </c>
      <c r="D14" s="23">
        <f>'[1]3'!$D363</f>
        <v>0</v>
      </c>
      <c r="E14" s="23">
        <f>'[1]3'!$E363</f>
        <v>0</v>
      </c>
      <c r="F14" s="24">
        <f>'[1]3'!$F363</f>
        <v>0</v>
      </c>
      <c r="G14" s="23">
        <f>'[1]3'!$G363</f>
        <v>0</v>
      </c>
      <c r="H14" s="25">
        <f>'[1]3'!$H363</f>
        <v>0</v>
      </c>
      <c r="I14" s="23">
        <f>'[1]3'!$P363</f>
        <v>0</v>
      </c>
      <c r="J14" s="23">
        <f>'[1]3'!$Y363</f>
        <v>0</v>
      </c>
      <c r="K14" s="23">
        <f>'[1]3'!$AA363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'[1]3'!$B364</f>
        <v>12. 0</v>
      </c>
      <c r="C15" s="23">
        <f>'[1]3'!$C364</f>
        <v>0</v>
      </c>
      <c r="D15" s="23">
        <f>'[1]3'!$D364</f>
        <v>0</v>
      </c>
      <c r="E15" s="23">
        <f>'[1]3'!$E364</f>
        <v>0</v>
      </c>
      <c r="F15" s="24">
        <f>'[1]3'!$F364</f>
        <v>0</v>
      </c>
      <c r="G15" s="23">
        <f>'[1]3'!$G364</f>
        <v>0</v>
      </c>
      <c r="H15" s="25">
        <f>'[1]3'!$H364</f>
        <v>0</v>
      </c>
      <c r="I15" s="23">
        <f>'[1]3'!$P364</f>
        <v>0</v>
      </c>
      <c r="J15" s="23">
        <f>'[1]3'!$Y364</f>
        <v>0</v>
      </c>
      <c r="K15" s="23">
        <f>'[1]3'!$AA364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'[1]3'!$B365</f>
        <v>13. 0</v>
      </c>
      <c r="C16" s="23">
        <f>'[1]3'!$C365</f>
        <v>0</v>
      </c>
      <c r="D16" s="23">
        <f>'[1]3'!$D365</f>
        <v>0</v>
      </c>
      <c r="E16" s="23">
        <f>'[1]3'!$E365</f>
        <v>0</v>
      </c>
      <c r="F16" s="24">
        <f>'[1]3'!$F365</f>
        <v>0</v>
      </c>
      <c r="G16" s="23">
        <f>'[1]3'!$G365</f>
        <v>0</v>
      </c>
      <c r="H16" s="25">
        <f>'[1]3'!$H365</f>
        <v>0</v>
      </c>
      <c r="I16" s="23">
        <f>'[1]3'!$P365</f>
        <v>0</v>
      </c>
      <c r="J16" s="23">
        <f>'[1]3'!$Y365</f>
        <v>0</v>
      </c>
      <c r="K16" s="23">
        <f>'[1]3'!$AA365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'[1]3'!$B366</f>
        <v>14. 0</v>
      </c>
      <c r="C17" s="23">
        <f>'[1]3'!$C366</f>
        <v>0</v>
      </c>
      <c r="D17" s="23">
        <f>'[1]3'!$D366</f>
        <v>0</v>
      </c>
      <c r="E17" s="23">
        <f>'[1]3'!$E366</f>
        <v>0</v>
      </c>
      <c r="F17" s="24">
        <f>'[1]3'!$F366</f>
        <v>0</v>
      </c>
      <c r="G17" s="23">
        <f>'[1]3'!$G366</f>
        <v>0</v>
      </c>
      <c r="H17" s="25">
        <f>'[1]3'!$H366</f>
        <v>0</v>
      </c>
      <c r="I17" s="23">
        <f>'[1]3'!$P366</f>
        <v>0</v>
      </c>
      <c r="J17" s="23">
        <f>'[1]3'!$Y366</f>
        <v>0</v>
      </c>
      <c r="K17" s="23">
        <f>'[1]3'!$AA366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'[1]3'!$B367</f>
        <v>15. 0</v>
      </c>
      <c r="C18" s="23">
        <f>'[1]3'!$C367</f>
        <v>0</v>
      </c>
      <c r="D18" s="23">
        <f>'[1]3'!$D367</f>
        <v>0</v>
      </c>
      <c r="E18" s="23">
        <f>'[1]3'!$E367</f>
        <v>0</v>
      </c>
      <c r="F18" s="24">
        <f>'[1]3'!$F367</f>
        <v>0</v>
      </c>
      <c r="G18" s="23">
        <f>'[1]3'!$G367</f>
        <v>0</v>
      </c>
      <c r="H18" s="25">
        <f>'[1]3'!$H367</f>
        <v>0</v>
      </c>
      <c r="I18" s="23">
        <f>'[1]3'!$P367</f>
        <v>0</v>
      </c>
      <c r="J18" s="23">
        <f>'[1]3'!$Y367</f>
        <v>0</v>
      </c>
      <c r="K18" s="23">
        <f>'[1]3'!$AA367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461946</v>
      </c>
      <c r="D19" s="28">
        <f t="shared" ref="D19:K19" si="1">SUM(D4:D18)</f>
        <v>497428</v>
      </c>
      <c r="E19" s="28">
        <f t="shared" si="1"/>
        <v>605779</v>
      </c>
      <c r="F19" s="29">
        <f t="shared" si="1"/>
        <v>315334</v>
      </c>
      <c r="G19" s="28">
        <f t="shared" si="1"/>
        <v>315334</v>
      </c>
      <c r="H19" s="30">
        <f t="shared" si="1"/>
        <v>315334</v>
      </c>
      <c r="I19" s="28">
        <f t="shared" si="1"/>
        <v>223108</v>
      </c>
      <c r="J19" s="28">
        <f t="shared" si="1"/>
        <v>261645</v>
      </c>
      <c r="K19" s="28">
        <f t="shared" si="1"/>
        <v>274727.25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PROPER('[1]3'!$B$10)</f>
        <v>Table 15: Summary of payments and estimates by economic classification: Social Welfare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304639</v>
      </c>
      <c r="D4" s="52">
        <f t="shared" ref="D4:K4" si="0">SUM(D5:D7)</f>
        <v>373289</v>
      </c>
      <c r="E4" s="52">
        <f t="shared" si="0"/>
        <v>482243</v>
      </c>
      <c r="F4" s="53">
        <f t="shared" si="0"/>
        <v>201235</v>
      </c>
      <c r="G4" s="52">
        <f t="shared" si="0"/>
        <v>201235</v>
      </c>
      <c r="H4" s="54">
        <f t="shared" si="0"/>
        <v>201235</v>
      </c>
      <c r="I4" s="52">
        <f t="shared" si="0"/>
        <v>144108</v>
      </c>
      <c r="J4" s="52">
        <f t="shared" si="0"/>
        <v>188919</v>
      </c>
      <c r="K4" s="52">
        <f t="shared" si="0"/>
        <v>198364.94999999998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'[1]3'!C$375</f>
        <v>266531</v>
      </c>
      <c r="D5" s="34">
        <f>'[1]3'!D$375</f>
        <v>310900</v>
      </c>
      <c r="E5" s="34">
        <f>'[1]3'!E$375</f>
        <v>378998</v>
      </c>
      <c r="F5" s="35">
        <f>'[1]3'!F$375</f>
        <v>133004</v>
      </c>
      <c r="G5" s="34">
        <f>'[1]3'!G$375</f>
        <v>133004</v>
      </c>
      <c r="H5" s="36">
        <f>'[1]3'!H$375</f>
        <v>133004</v>
      </c>
      <c r="I5" s="34">
        <f>'[1]3'!P$375</f>
        <v>90000</v>
      </c>
      <c r="J5" s="34">
        <f>'[1]3'!Y$375</f>
        <v>148813</v>
      </c>
      <c r="K5" s="36">
        <f>'[1]3'!AA$375</f>
        <v>156253.65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'[1]3'!C$378</f>
        <v>38108</v>
      </c>
      <c r="D6" s="23">
        <f>'[1]3'!D$378</f>
        <v>62389</v>
      </c>
      <c r="E6" s="23">
        <f>'[1]3'!E$378</f>
        <v>103245</v>
      </c>
      <c r="F6" s="24">
        <f>'[1]3'!F$378</f>
        <v>68231</v>
      </c>
      <c r="G6" s="23">
        <f>'[1]3'!G$378</f>
        <v>68231</v>
      </c>
      <c r="H6" s="25">
        <f>'[1]3'!H$378</f>
        <v>68231</v>
      </c>
      <c r="I6" s="23">
        <f>'[1]3'!P$378</f>
        <v>54108</v>
      </c>
      <c r="J6" s="23">
        <f>'[1]3'!Y$378</f>
        <v>40106</v>
      </c>
      <c r="K6" s="25">
        <f>'[1]3'!AA$378</f>
        <v>42111.299999999996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'[1]3'!C$417</f>
        <v>0</v>
      </c>
      <c r="D7" s="39">
        <f>'[1]3'!D$417</f>
        <v>0</v>
      </c>
      <c r="E7" s="39">
        <f>'[1]3'!E$417</f>
        <v>0</v>
      </c>
      <c r="F7" s="38">
        <f>'[1]3'!F$417</f>
        <v>0</v>
      </c>
      <c r="G7" s="39">
        <f>'[1]3'!G$417</f>
        <v>0</v>
      </c>
      <c r="H7" s="40">
        <f>'[1]3'!H$417</f>
        <v>0</v>
      </c>
      <c r="I7" s="39">
        <f>'[1]3'!P$417</f>
        <v>0</v>
      </c>
      <c r="J7" s="39">
        <f>'[1]3'!Y$417</f>
        <v>0</v>
      </c>
      <c r="K7" s="40">
        <f>'[1]3'!AA$417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157285</v>
      </c>
      <c r="D8" s="52">
        <f t="shared" ref="D8:K8" si="1">SUM(D9:D15)</f>
        <v>124139</v>
      </c>
      <c r="E8" s="52">
        <f t="shared" si="1"/>
        <v>118239</v>
      </c>
      <c r="F8" s="53">
        <f t="shared" si="1"/>
        <v>111000</v>
      </c>
      <c r="G8" s="52">
        <f t="shared" si="1"/>
        <v>111000</v>
      </c>
      <c r="H8" s="54">
        <f t="shared" si="1"/>
        <v>111000</v>
      </c>
      <c r="I8" s="52">
        <f t="shared" si="1"/>
        <v>74000</v>
      </c>
      <c r="J8" s="52">
        <f t="shared" si="1"/>
        <v>71850</v>
      </c>
      <c r="K8" s="52">
        <f t="shared" si="1"/>
        <v>75442.5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'[1]3'!C$421</f>
        <v>0</v>
      </c>
      <c r="D9" s="34">
        <f>'[1]3'!D$421</f>
        <v>0</v>
      </c>
      <c r="E9" s="34">
        <f>'[1]3'!E$421</f>
        <v>0</v>
      </c>
      <c r="F9" s="35">
        <f>'[1]3'!F$421</f>
        <v>0</v>
      </c>
      <c r="G9" s="34">
        <f>'[1]3'!G$421</f>
        <v>0</v>
      </c>
      <c r="H9" s="36">
        <f>'[1]3'!H$421</f>
        <v>0</v>
      </c>
      <c r="I9" s="34">
        <f>'[1]3'!P$421</f>
        <v>0</v>
      </c>
      <c r="J9" s="34">
        <f>'[1]3'!Y$421</f>
        <v>0</v>
      </c>
      <c r="K9" s="36">
        <f>'[1]3'!AA$421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'[1]3'!C$428</f>
        <v>0</v>
      </c>
      <c r="D10" s="23">
        <f>'[1]3'!D$428</f>
        <v>0</v>
      </c>
      <c r="E10" s="23">
        <f>'[1]3'!E$428</f>
        <v>0</v>
      </c>
      <c r="F10" s="24">
        <f>'[1]3'!F$428</f>
        <v>0</v>
      </c>
      <c r="G10" s="23">
        <f>'[1]3'!G$428</f>
        <v>0</v>
      </c>
      <c r="H10" s="25">
        <f>'[1]3'!H$428</f>
        <v>0</v>
      </c>
      <c r="I10" s="23">
        <f>'[1]3'!P$428</f>
        <v>0</v>
      </c>
      <c r="J10" s="23">
        <f>'[1]3'!Y$428</f>
        <v>0</v>
      </c>
      <c r="K10" s="25">
        <f>'[1]3'!AA$428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'[1]3'!C$431</f>
        <v>0</v>
      </c>
      <c r="D11" s="23">
        <f>'[1]3'!D$431</f>
        <v>0</v>
      </c>
      <c r="E11" s="23">
        <f>'[1]3'!E$431</f>
        <v>0</v>
      </c>
      <c r="F11" s="24">
        <f>'[1]3'!F$431</f>
        <v>0</v>
      </c>
      <c r="G11" s="23">
        <f>'[1]3'!G$431</f>
        <v>0</v>
      </c>
      <c r="H11" s="25">
        <f>'[1]3'!H$431</f>
        <v>0</v>
      </c>
      <c r="I11" s="23">
        <f>'[1]3'!P$431</f>
        <v>0</v>
      </c>
      <c r="J11" s="23">
        <f>'[1]3'!Y$431</f>
        <v>0</v>
      </c>
      <c r="K11" s="25">
        <f>'[1]3'!AA$431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'[1]3'!C$432</f>
        <v>0</v>
      </c>
      <c r="D12" s="23">
        <f>'[1]3'!D$432</f>
        <v>0</v>
      </c>
      <c r="E12" s="23">
        <f>'[1]3'!E$432</f>
        <v>0</v>
      </c>
      <c r="F12" s="24">
        <f>'[1]3'!F$432</f>
        <v>0</v>
      </c>
      <c r="G12" s="23">
        <f>'[1]3'!G$432</f>
        <v>0</v>
      </c>
      <c r="H12" s="25">
        <f>'[1]3'!H$432</f>
        <v>0</v>
      </c>
      <c r="I12" s="23">
        <f>'[1]3'!P$432</f>
        <v>0</v>
      </c>
      <c r="J12" s="23">
        <f>'[1]3'!Y$432</f>
        <v>0</v>
      </c>
      <c r="K12" s="25">
        <f>'[1]3'!AA$432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'[1]3'!C$433</f>
        <v>0</v>
      </c>
      <c r="D13" s="23">
        <f>'[1]3'!D$433</f>
        <v>0</v>
      </c>
      <c r="E13" s="23">
        <f>'[1]3'!E$433</f>
        <v>0</v>
      </c>
      <c r="F13" s="24">
        <f>'[1]3'!F$433</f>
        <v>0</v>
      </c>
      <c r="G13" s="23">
        <f>'[1]3'!G$433</f>
        <v>0</v>
      </c>
      <c r="H13" s="25">
        <f>'[1]3'!H$433</f>
        <v>0</v>
      </c>
      <c r="I13" s="23">
        <f>'[1]3'!P$433</f>
        <v>0</v>
      </c>
      <c r="J13" s="23">
        <f>'[1]3'!Y$433</f>
        <v>0</v>
      </c>
      <c r="K13" s="25">
        <f>'[1]3'!AA$433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'[1]3'!C$440</f>
        <v>157285</v>
      </c>
      <c r="D14" s="23">
        <f>'[1]3'!D$440</f>
        <v>124139</v>
      </c>
      <c r="E14" s="23">
        <f>'[1]3'!E$440</f>
        <v>118023</v>
      </c>
      <c r="F14" s="24">
        <f>'[1]3'!F$440</f>
        <v>111000</v>
      </c>
      <c r="G14" s="23">
        <f>'[1]3'!G$440</f>
        <v>111000</v>
      </c>
      <c r="H14" s="25">
        <f>'[1]3'!H$440</f>
        <v>111000</v>
      </c>
      <c r="I14" s="23">
        <f>'[1]3'!P$440</f>
        <v>72000</v>
      </c>
      <c r="J14" s="23">
        <f>'[1]3'!Y$440</f>
        <v>71850</v>
      </c>
      <c r="K14" s="25">
        <f>'[1]3'!AA$440</f>
        <v>75442.5</v>
      </c>
    </row>
    <row r="15" spans="1:27" s="15" customFormat="1" ht="12.75" customHeight="1" x14ac:dyDescent="0.2">
      <c r="A15" s="21"/>
      <c r="B15" s="22" t="s">
        <v>34</v>
      </c>
      <c r="C15" s="38">
        <f>'[1]3'!C$441</f>
        <v>0</v>
      </c>
      <c r="D15" s="39">
        <f>'[1]3'!D$441</f>
        <v>0</v>
      </c>
      <c r="E15" s="39">
        <f>'[1]3'!E$441</f>
        <v>216</v>
      </c>
      <c r="F15" s="38">
        <f>'[1]3'!F$441</f>
        <v>0</v>
      </c>
      <c r="G15" s="39">
        <f>'[1]3'!G$441</f>
        <v>0</v>
      </c>
      <c r="H15" s="40">
        <f>'[1]3'!H$441</f>
        <v>0</v>
      </c>
      <c r="I15" s="39">
        <f>'[1]3'!P$441</f>
        <v>2000</v>
      </c>
      <c r="J15" s="39">
        <f>'[1]3'!Y$441</f>
        <v>0</v>
      </c>
      <c r="K15" s="40">
        <f>'[1]3'!AA$441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22</v>
      </c>
      <c r="D16" s="52">
        <f t="shared" ref="D16:K16" si="2">SUM(D17:D23)</f>
        <v>0</v>
      </c>
      <c r="E16" s="52">
        <f t="shared" si="2"/>
        <v>5297</v>
      </c>
      <c r="F16" s="53">
        <f t="shared" si="2"/>
        <v>3099</v>
      </c>
      <c r="G16" s="52">
        <f t="shared" si="2"/>
        <v>3099</v>
      </c>
      <c r="H16" s="54">
        <f t="shared" si="2"/>
        <v>3099</v>
      </c>
      <c r="I16" s="52">
        <f t="shared" si="2"/>
        <v>5000</v>
      </c>
      <c r="J16" s="52">
        <f t="shared" si="2"/>
        <v>876</v>
      </c>
      <c r="K16" s="52">
        <f t="shared" si="2"/>
        <v>919.80000000000007</v>
      </c>
    </row>
    <row r="17" spans="1:11" s="15" customFormat="1" ht="12.75" customHeight="1" x14ac:dyDescent="0.2">
      <c r="A17" s="21"/>
      <c r="B17" s="22" t="s">
        <v>36</v>
      </c>
      <c r="C17" s="35">
        <f>'[1]3'!C$445</f>
        <v>0</v>
      </c>
      <c r="D17" s="34">
        <f>'[1]3'!D$445</f>
        <v>0</v>
      </c>
      <c r="E17" s="34">
        <f>'[1]3'!E$445</f>
        <v>0</v>
      </c>
      <c r="F17" s="35">
        <f>'[1]3'!F$445</f>
        <v>0</v>
      </c>
      <c r="G17" s="34">
        <f>'[1]3'!G$445</f>
        <v>0</v>
      </c>
      <c r="H17" s="36">
        <f>'[1]3'!H$445</f>
        <v>0</v>
      </c>
      <c r="I17" s="34">
        <f>'[1]3'!P$445</f>
        <v>0</v>
      </c>
      <c r="J17" s="34">
        <f>'[1]3'!Y$445</f>
        <v>0</v>
      </c>
      <c r="K17" s="36">
        <f>'[1]3'!AA$445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'[1]3'!C$448</f>
        <v>22</v>
      </c>
      <c r="D18" s="23">
        <f>'[1]3'!D$448</f>
        <v>0</v>
      </c>
      <c r="E18" s="23">
        <f>'[1]3'!E$448</f>
        <v>5297</v>
      </c>
      <c r="F18" s="24">
        <f>'[1]3'!F$448</f>
        <v>3099</v>
      </c>
      <c r="G18" s="23">
        <f>'[1]3'!G$448</f>
        <v>3099</v>
      </c>
      <c r="H18" s="25">
        <f>'[1]3'!H$448</f>
        <v>3099</v>
      </c>
      <c r="I18" s="23">
        <f>'[1]3'!P$448</f>
        <v>5000</v>
      </c>
      <c r="J18" s="23">
        <f>'[1]3'!Y$448</f>
        <v>876</v>
      </c>
      <c r="K18" s="25">
        <f>'[1]3'!AA$448</f>
        <v>919.80000000000007</v>
      </c>
    </row>
    <row r="19" spans="1:11" s="15" customFormat="1" ht="12.75" customHeight="1" x14ac:dyDescent="0.2">
      <c r="A19" s="21"/>
      <c r="B19" s="22" t="s">
        <v>38</v>
      </c>
      <c r="C19" s="24">
        <f>'[1]3'!C$451</f>
        <v>0</v>
      </c>
      <c r="D19" s="23">
        <f>'[1]3'!D$451</f>
        <v>0</v>
      </c>
      <c r="E19" s="23">
        <f>'[1]3'!E$451</f>
        <v>0</v>
      </c>
      <c r="F19" s="24">
        <f>'[1]3'!F$451</f>
        <v>0</v>
      </c>
      <c r="G19" s="23">
        <f>'[1]3'!G$451</f>
        <v>0</v>
      </c>
      <c r="H19" s="25">
        <f>'[1]3'!H$451</f>
        <v>0</v>
      </c>
      <c r="I19" s="23">
        <f>'[1]3'!P$451</f>
        <v>0</v>
      </c>
      <c r="J19" s="23">
        <f>'[1]3'!Y$451</f>
        <v>0</v>
      </c>
      <c r="K19" s="25">
        <f>'[1]3'!AA$451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'[1]3'!C$452</f>
        <v>0</v>
      </c>
      <c r="D20" s="23">
        <f>'[1]3'!D$452</f>
        <v>0</v>
      </c>
      <c r="E20" s="23">
        <f>'[1]3'!E$452</f>
        <v>0</v>
      </c>
      <c r="F20" s="24">
        <f>'[1]3'!F$452</f>
        <v>0</v>
      </c>
      <c r="G20" s="23">
        <f>'[1]3'!G$452</f>
        <v>0</v>
      </c>
      <c r="H20" s="25">
        <f>'[1]3'!H$452</f>
        <v>0</v>
      </c>
      <c r="I20" s="23">
        <f>'[1]3'!P$452</f>
        <v>0</v>
      </c>
      <c r="J20" s="23">
        <f>'[1]3'!Y$452</f>
        <v>0</v>
      </c>
      <c r="K20" s="25">
        <f>'[1]3'!AA$452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'[1]3'!C$453</f>
        <v>0</v>
      </c>
      <c r="D21" s="23">
        <f>'[1]3'!D$453</f>
        <v>0</v>
      </c>
      <c r="E21" s="23">
        <f>'[1]3'!E$453</f>
        <v>0</v>
      </c>
      <c r="F21" s="24">
        <f>'[1]3'!F$453</f>
        <v>0</v>
      </c>
      <c r="G21" s="23">
        <f>'[1]3'!G$453</f>
        <v>0</v>
      </c>
      <c r="H21" s="25">
        <f>'[1]3'!H$453</f>
        <v>0</v>
      </c>
      <c r="I21" s="23">
        <f>'[1]3'!P$453</f>
        <v>0</v>
      </c>
      <c r="J21" s="23">
        <f>'[1]3'!Y$453</f>
        <v>0</v>
      </c>
      <c r="K21" s="25">
        <f>'[1]3'!AA$453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'[1]3'!C$454</f>
        <v>0</v>
      </c>
      <c r="D22" s="23">
        <f>'[1]3'!D$454</f>
        <v>0</v>
      </c>
      <c r="E22" s="23">
        <f>'[1]3'!E$454</f>
        <v>0</v>
      </c>
      <c r="F22" s="24">
        <f>'[1]3'!F$454</f>
        <v>0</v>
      </c>
      <c r="G22" s="23">
        <f>'[1]3'!G$454</f>
        <v>0</v>
      </c>
      <c r="H22" s="25">
        <f>'[1]3'!H$454</f>
        <v>0</v>
      </c>
      <c r="I22" s="23">
        <f>'[1]3'!P$454</f>
        <v>0</v>
      </c>
      <c r="J22" s="23">
        <f>'[1]3'!Y$454</f>
        <v>0</v>
      </c>
      <c r="K22" s="25">
        <f>'[1]3'!AA$454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'[1]3'!C$455</f>
        <v>0</v>
      </c>
      <c r="D23" s="39">
        <f>'[1]3'!D$455</f>
        <v>0</v>
      </c>
      <c r="E23" s="39">
        <f>'[1]3'!E$455</f>
        <v>0</v>
      </c>
      <c r="F23" s="38">
        <f>'[1]3'!F$455</f>
        <v>0</v>
      </c>
      <c r="G23" s="39">
        <f>'[1]3'!G$455</f>
        <v>0</v>
      </c>
      <c r="H23" s="40">
        <f>'[1]3'!H$455</f>
        <v>0</v>
      </c>
      <c r="I23" s="39">
        <f>'[1]3'!P$455</f>
        <v>0</v>
      </c>
      <c r="J23" s="39">
        <f>'[1]3'!Y$455</f>
        <v>0</v>
      </c>
      <c r="K23" s="40">
        <f>'[1]3'!AA$455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'[1]3'!C$456</f>
        <v>0</v>
      </c>
      <c r="D24" s="52">
        <f>'[1]3'!D$456</f>
        <v>0</v>
      </c>
      <c r="E24" s="52">
        <f>'[1]3'!E$456</f>
        <v>0</v>
      </c>
      <c r="F24" s="53">
        <f>'[1]3'!F$456</f>
        <v>0</v>
      </c>
      <c r="G24" s="52">
        <f>'[1]3'!G$456</f>
        <v>0</v>
      </c>
      <c r="H24" s="54">
        <f>'[1]3'!H$456</f>
        <v>0</v>
      </c>
      <c r="I24" s="52">
        <f>'[1]3'!P$456</f>
        <v>0</v>
      </c>
      <c r="J24" s="52">
        <f>'[1]3'!Y$456</f>
        <v>0</v>
      </c>
      <c r="K24" s="52">
        <f>'[1]3'!AA$456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461946</v>
      </c>
      <c r="D26" s="28">
        <f t="shared" ref="D26:K26" si="3">+D4+D8+D16+D24</f>
        <v>497428</v>
      </c>
      <c r="E26" s="28">
        <f t="shared" si="3"/>
        <v>605779</v>
      </c>
      <c r="F26" s="29">
        <f t="shared" si="3"/>
        <v>315334</v>
      </c>
      <c r="G26" s="28">
        <f t="shared" si="3"/>
        <v>315334</v>
      </c>
      <c r="H26" s="30">
        <f t="shared" si="3"/>
        <v>315334</v>
      </c>
      <c r="I26" s="28">
        <f t="shared" si="3"/>
        <v>223108</v>
      </c>
      <c r="J26" s="28">
        <f t="shared" si="3"/>
        <v>261645</v>
      </c>
      <c r="K26" s="28">
        <f t="shared" si="3"/>
        <v>274727.24999999994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PROPER('[1]3'!$B$11)</f>
        <v>Table 17: Summary of payments and estimates by sub-programme: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'[1]3'!$B503</f>
        <v>1. Administration</v>
      </c>
      <c r="C4" s="23">
        <f>'[1]3'!$C503</f>
        <v>0</v>
      </c>
      <c r="D4" s="23">
        <f>'[1]3'!$D503</f>
        <v>0</v>
      </c>
      <c r="E4" s="23">
        <f>'[1]3'!$E503</f>
        <v>0</v>
      </c>
      <c r="F4" s="35">
        <f>'[1]3'!$F503</f>
        <v>238005</v>
      </c>
      <c r="G4" s="34">
        <f>'[1]3'!$G503</f>
        <v>238005</v>
      </c>
      <c r="H4" s="36">
        <f>'[1]3'!$H503</f>
        <v>238005</v>
      </c>
      <c r="I4" s="23">
        <f>'[1]3'!$P503</f>
        <v>24000</v>
      </c>
      <c r="J4" s="23">
        <f>'[1]3'!$Y503</f>
        <v>245549</v>
      </c>
      <c r="K4" s="23">
        <f>'[1]3'!$AA503</f>
        <v>257826.45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'[1]3'!$B504</f>
        <v>2. Care and Services to Families</v>
      </c>
      <c r="C5" s="23">
        <f>'[1]3'!$C504</f>
        <v>11518</v>
      </c>
      <c r="D5" s="23">
        <f>'[1]3'!$D504</f>
        <v>8944</v>
      </c>
      <c r="E5" s="23">
        <f>'[1]3'!$E504</f>
        <v>10577</v>
      </c>
      <c r="F5" s="24">
        <f>'[1]3'!$F504</f>
        <v>14400</v>
      </c>
      <c r="G5" s="23">
        <f>'[1]3'!$G504</f>
        <v>14679</v>
      </c>
      <c r="H5" s="25">
        <f>'[1]3'!$H504</f>
        <v>14679</v>
      </c>
      <c r="I5" s="23">
        <f>'[1]3'!$P504</f>
        <v>67000</v>
      </c>
      <c r="J5" s="23">
        <f>'[1]3'!$Y504</f>
        <v>17814</v>
      </c>
      <c r="K5" s="23">
        <f>'[1]3'!$AA504</f>
        <v>18704.7</v>
      </c>
      <c r="Z5" s="16">
        <f t="shared" si="0"/>
        <v>1</v>
      </c>
      <c r="AA5" s="27">
        <v>17</v>
      </c>
    </row>
    <row r="6" spans="1:27" s="15" customFormat="1" ht="12.75" customHeight="1" x14ac:dyDescent="0.2">
      <c r="A6" s="21"/>
      <c r="B6" s="59" t="str">
        <f>"3. " &amp; '[1]3'!$B505</f>
        <v>3. Child Care and Protections</v>
      </c>
      <c r="C6" s="23">
        <f>'[1]3'!$C505</f>
        <v>8499</v>
      </c>
      <c r="D6" s="23">
        <f>'[1]3'!$D505</f>
        <v>0</v>
      </c>
      <c r="E6" s="23">
        <f>'[1]3'!$E505</f>
        <v>0</v>
      </c>
      <c r="F6" s="24">
        <f>'[1]3'!$F505</f>
        <v>8467</v>
      </c>
      <c r="G6" s="23">
        <f>'[1]3'!$G505</f>
        <v>8188</v>
      </c>
      <c r="H6" s="25">
        <f>'[1]3'!$H505</f>
        <v>8188</v>
      </c>
      <c r="I6" s="23">
        <f>'[1]3'!$P505</f>
        <v>133000</v>
      </c>
      <c r="J6" s="23">
        <f>'[1]3'!$Y505</f>
        <v>10250</v>
      </c>
      <c r="K6" s="23">
        <f>'[1]3'!$AA505</f>
        <v>10762.5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'[1]3'!$B506</f>
        <v>4. ECD and Partial Care</v>
      </c>
      <c r="C7" s="23">
        <f>'[1]3'!$C506</f>
        <v>160724</v>
      </c>
      <c r="D7" s="23">
        <f>'[1]3'!$D506</f>
        <v>198212</v>
      </c>
      <c r="E7" s="23">
        <f>'[1]3'!$E506</f>
        <v>148443</v>
      </c>
      <c r="F7" s="24">
        <f>'[1]3'!$F506</f>
        <v>227000</v>
      </c>
      <c r="G7" s="23">
        <f>'[1]3'!$G506</f>
        <v>227000</v>
      </c>
      <c r="H7" s="25">
        <f>'[1]3'!$H506</f>
        <v>227000</v>
      </c>
      <c r="I7" s="23">
        <f>'[1]3'!$P506</f>
        <v>253000</v>
      </c>
      <c r="J7" s="23">
        <f>'[1]3'!$Y506</f>
        <v>235000</v>
      </c>
      <c r="K7" s="23">
        <f>'[1]3'!$AA506</f>
        <v>239745</v>
      </c>
      <c r="Z7" s="16">
        <f t="shared" si="0"/>
        <v>1</v>
      </c>
      <c r="AA7" s="27">
        <v>1</v>
      </c>
    </row>
    <row r="8" spans="1:27" s="15" customFormat="1" ht="12.75" customHeight="1" x14ac:dyDescent="0.2">
      <c r="A8" s="21"/>
      <c r="B8" s="59" t="str">
        <f>"5. " &amp; '[1]3'!$B507</f>
        <v>5. Child and Youth Care Centres</v>
      </c>
      <c r="C8" s="23">
        <f>'[1]3'!$C507</f>
        <v>24301</v>
      </c>
      <c r="D8" s="23">
        <f>'[1]3'!$D507</f>
        <v>46166</v>
      </c>
      <c r="E8" s="23">
        <f>'[1]3'!$E507</f>
        <v>71618</v>
      </c>
      <c r="F8" s="24">
        <f>'[1]3'!$F507</f>
        <v>36599</v>
      </c>
      <c r="G8" s="23">
        <f>'[1]3'!$G507</f>
        <v>36599</v>
      </c>
      <c r="H8" s="25">
        <f>'[1]3'!$H507</f>
        <v>36599</v>
      </c>
      <c r="I8" s="23">
        <f>'[1]3'!$P507</f>
        <v>54000</v>
      </c>
      <c r="J8" s="23">
        <f>'[1]3'!$Y507</f>
        <v>47922</v>
      </c>
      <c r="K8" s="23">
        <f>'[1]3'!$AA507</f>
        <v>50318.100000000006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'[1]3'!$B508</f>
        <v>6. Community-Based Care Services for Children</v>
      </c>
      <c r="C9" s="23">
        <f>'[1]3'!$C508</f>
        <v>0</v>
      </c>
      <c r="D9" s="23">
        <f>'[1]3'!$D508</f>
        <v>0</v>
      </c>
      <c r="E9" s="23">
        <f>'[1]3'!$E508</f>
        <v>30000</v>
      </c>
      <c r="F9" s="24">
        <f>'[1]3'!$F508</f>
        <v>30000</v>
      </c>
      <c r="G9" s="23">
        <f>'[1]3'!$G508</f>
        <v>30000</v>
      </c>
      <c r="H9" s="25">
        <f>'[1]3'!$H508</f>
        <v>30000</v>
      </c>
      <c r="I9" s="23">
        <f>'[1]3'!$P508</f>
        <v>123000</v>
      </c>
      <c r="J9" s="23">
        <f>'[1]3'!$Y508</f>
        <v>104000</v>
      </c>
      <c r="K9" s="23">
        <f>'[1]3'!$AA508</f>
        <v>109200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'[1]3'!$B509</f>
        <v>7. 0</v>
      </c>
      <c r="C10" s="23">
        <f>'[1]3'!$C509</f>
        <v>0</v>
      </c>
      <c r="D10" s="23">
        <f>'[1]3'!$D509</f>
        <v>0</v>
      </c>
      <c r="E10" s="23">
        <f>'[1]3'!$E509</f>
        <v>0</v>
      </c>
      <c r="F10" s="24">
        <f>'[1]3'!$F509</f>
        <v>0</v>
      </c>
      <c r="G10" s="23">
        <f>'[1]3'!$G509</f>
        <v>0</v>
      </c>
      <c r="H10" s="25">
        <f>'[1]3'!$H509</f>
        <v>0</v>
      </c>
      <c r="I10" s="23">
        <f>'[1]3'!$P509</f>
        <v>0</v>
      </c>
      <c r="J10" s="23">
        <f>'[1]3'!$Y509</f>
        <v>0</v>
      </c>
      <c r="K10" s="23">
        <f>'[1]3'!$AA509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'[1]3'!$B510</f>
        <v>8. 0</v>
      </c>
      <c r="C11" s="23">
        <f>'[1]3'!$C510</f>
        <v>0</v>
      </c>
      <c r="D11" s="23">
        <f>'[1]3'!$D510</f>
        <v>0</v>
      </c>
      <c r="E11" s="23">
        <f>'[1]3'!$E510</f>
        <v>0</v>
      </c>
      <c r="F11" s="24">
        <f>'[1]3'!$F510</f>
        <v>0</v>
      </c>
      <c r="G11" s="23">
        <f>'[1]3'!$G510</f>
        <v>0</v>
      </c>
      <c r="H11" s="25">
        <f>'[1]3'!$H510</f>
        <v>0</v>
      </c>
      <c r="I11" s="23">
        <f>'[1]3'!$P510</f>
        <v>0</v>
      </c>
      <c r="J11" s="23">
        <f>'[1]3'!$Y510</f>
        <v>0</v>
      </c>
      <c r="K11" s="23">
        <f>'[1]3'!$AA510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'[1]3'!$B511</f>
        <v>9. 0</v>
      </c>
      <c r="C12" s="23">
        <f>'[1]3'!$C511</f>
        <v>0</v>
      </c>
      <c r="D12" s="23">
        <f>'[1]3'!$D511</f>
        <v>0</v>
      </c>
      <c r="E12" s="23">
        <f>'[1]3'!$E511</f>
        <v>0</v>
      </c>
      <c r="F12" s="24">
        <f>'[1]3'!$F511</f>
        <v>0</v>
      </c>
      <c r="G12" s="23">
        <f>'[1]3'!$G511</f>
        <v>0</v>
      </c>
      <c r="H12" s="25">
        <f>'[1]3'!$H511</f>
        <v>0</v>
      </c>
      <c r="I12" s="23">
        <f>'[1]3'!$P511</f>
        <v>0</v>
      </c>
      <c r="J12" s="23">
        <f>'[1]3'!$Y511</f>
        <v>0</v>
      </c>
      <c r="K12" s="23">
        <f>'[1]3'!$AA511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'[1]3'!$B512</f>
        <v>10. 0</v>
      </c>
      <c r="C13" s="23">
        <f>'[1]3'!$C512</f>
        <v>0</v>
      </c>
      <c r="D13" s="23">
        <f>'[1]3'!$D512</f>
        <v>0</v>
      </c>
      <c r="E13" s="23">
        <f>'[1]3'!$E512</f>
        <v>0</v>
      </c>
      <c r="F13" s="24">
        <f>'[1]3'!$F512</f>
        <v>0</v>
      </c>
      <c r="G13" s="23">
        <f>'[1]3'!$G512</f>
        <v>0</v>
      </c>
      <c r="H13" s="25">
        <f>'[1]3'!$H512</f>
        <v>0</v>
      </c>
      <c r="I13" s="23">
        <f>'[1]3'!$P512</f>
        <v>0</v>
      </c>
      <c r="J13" s="23">
        <f>'[1]3'!$Y512</f>
        <v>0</v>
      </c>
      <c r="K13" s="23">
        <f>'[1]3'!$AA512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'[1]3'!$B513</f>
        <v>11. 0</v>
      </c>
      <c r="C14" s="23">
        <f>'[1]3'!$C513</f>
        <v>0</v>
      </c>
      <c r="D14" s="23">
        <f>'[1]3'!$D513</f>
        <v>0</v>
      </c>
      <c r="E14" s="23">
        <f>'[1]3'!$E513</f>
        <v>0</v>
      </c>
      <c r="F14" s="24">
        <f>'[1]3'!$F513</f>
        <v>0</v>
      </c>
      <c r="G14" s="23">
        <f>'[1]3'!$G513</f>
        <v>0</v>
      </c>
      <c r="H14" s="25">
        <f>'[1]3'!$H513</f>
        <v>0</v>
      </c>
      <c r="I14" s="23">
        <f>'[1]3'!$P513</f>
        <v>0</v>
      </c>
      <c r="J14" s="23">
        <f>'[1]3'!$Y513</f>
        <v>0</v>
      </c>
      <c r="K14" s="23">
        <f>'[1]3'!$AA513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'[1]3'!$B514</f>
        <v>12. 0</v>
      </c>
      <c r="C15" s="23">
        <f>'[1]3'!$C514</f>
        <v>0</v>
      </c>
      <c r="D15" s="23">
        <f>'[1]3'!$D514</f>
        <v>0</v>
      </c>
      <c r="E15" s="23">
        <f>'[1]3'!$E514</f>
        <v>0</v>
      </c>
      <c r="F15" s="24">
        <f>'[1]3'!$F514</f>
        <v>0</v>
      </c>
      <c r="G15" s="23">
        <f>'[1]3'!$G514</f>
        <v>0</v>
      </c>
      <c r="H15" s="25">
        <f>'[1]3'!$H514</f>
        <v>0</v>
      </c>
      <c r="I15" s="23">
        <f>'[1]3'!$P514</f>
        <v>0</v>
      </c>
      <c r="J15" s="23">
        <f>'[1]3'!$Y514</f>
        <v>0</v>
      </c>
      <c r="K15" s="23">
        <f>'[1]3'!$AA514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'[1]3'!$B515</f>
        <v>13. 0</v>
      </c>
      <c r="C16" s="23">
        <f>'[1]3'!$C515</f>
        <v>0</v>
      </c>
      <c r="D16" s="23">
        <f>'[1]3'!$D515</f>
        <v>0</v>
      </c>
      <c r="E16" s="23">
        <f>'[1]3'!$E515</f>
        <v>0</v>
      </c>
      <c r="F16" s="24">
        <f>'[1]3'!$F515</f>
        <v>0</v>
      </c>
      <c r="G16" s="23">
        <f>'[1]3'!$G515</f>
        <v>0</v>
      </c>
      <c r="H16" s="25">
        <f>'[1]3'!$H515</f>
        <v>0</v>
      </c>
      <c r="I16" s="23">
        <f>'[1]3'!$P515</f>
        <v>0</v>
      </c>
      <c r="J16" s="23">
        <f>'[1]3'!$Y515</f>
        <v>0</v>
      </c>
      <c r="K16" s="23">
        <f>'[1]3'!$AA515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'[1]3'!$B516</f>
        <v>14. 0</v>
      </c>
      <c r="C17" s="23">
        <f>'[1]3'!$C516</f>
        <v>0</v>
      </c>
      <c r="D17" s="23">
        <f>'[1]3'!$D516</f>
        <v>0</v>
      </c>
      <c r="E17" s="23">
        <f>'[1]3'!$E516</f>
        <v>0</v>
      </c>
      <c r="F17" s="24">
        <f>'[1]3'!$F516</f>
        <v>0</v>
      </c>
      <c r="G17" s="23">
        <f>'[1]3'!$G516</f>
        <v>0</v>
      </c>
      <c r="H17" s="25">
        <f>'[1]3'!$H516</f>
        <v>0</v>
      </c>
      <c r="I17" s="23">
        <f>'[1]3'!$P516</f>
        <v>0</v>
      </c>
      <c r="J17" s="23">
        <f>'[1]3'!$Y516</f>
        <v>0</v>
      </c>
      <c r="K17" s="23">
        <f>'[1]3'!$AA516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'[1]3'!$B517</f>
        <v>15. 0</v>
      </c>
      <c r="C18" s="23">
        <f>'[1]3'!$C517</f>
        <v>0</v>
      </c>
      <c r="D18" s="23">
        <f>'[1]3'!$D517</f>
        <v>0</v>
      </c>
      <c r="E18" s="23">
        <f>'[1]3'!$E517</f>
        <v>0</v>
      </c>
      <c r="F18" s="24">
        <f>'[1]3'!$F517</f>
        <v>0</v>
      </c>
      <c r="G18" s="23">
        <f>'[1]3'!$G517</f>
        <v>0</v>
      </c>
      <c r="H18" s="25">
        <f>'[1]3'!$H517</f>
        <v>0</v>
      </c>
      <c r="I18" s="23">
        <f>'[1]3'!$P517</f>
        <v>0</v>
      </c>
      <c r="J18" s="23">
        <f>'[1]3'!$Y517</f>
        <v>0</v>
      </c>
      <c r="K18" s="23">
        <f>'[1]3'!$AA517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205042</v>
      </c>
      <c r="D19" s="28">
        <f t="shared" ref="D19:K19" si="1">SUM(D4:D18)</f>
        <v>253322</v>
      </c>
      <c r="E19" s="28">
        <f t="shared" si="1"/>
        <v>260638</v>
      </c>
      <c r="F19" s="29">
        <f t="shared" si="1"/>
        <v>554471</v>
      </c>
      <c r="G19" s="28">
        <f t="shared" si="1"/>
        <v>554471</v>
      </c>
      <c r="H19" s="30">
        <f t="shared" si="1"/>
        <v>554471</v>
      </c>
      <c r="I19" s="28">
        <f t="shared" si="1"/>
        <v>654000</v>
      </c>
      <c r="J19" s="28">
        <f t="shared" si="1"/>
        <v>660535</v>
      </c>
      <c r="K19" s="28">
        <f t="shared" si="1"/>
        <v>686556.75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'[1]3'!$B$11)</f>
        <v>Table 18: Summary of payments and estimates by economic classification: Children And Families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32800</v>
      </c>
      <c r="D4" s="52">
        <f t="shared" ref="D4:K4" si="0">SUM(D5:D7)</f>
        <v>47007</v>
      </c>
      <c r="E4" s="52">
        <f t="shared" si="0"/>
        <v>42362</v>
      </c>
      <c r="F4" s="53">
        <f t="shared" si="0"/>
        <v>267471</v>
      </c>
      <c r="G4" s="52">
        <f t="shared" si="0"/>
        <v>267471</v>
      </c>
      <c r="H4" s="54">
        <f t="shared" si="0"/>
        <v>267471</v>
      </c>
      <c r="I4" s="52">
        <f t="shared" si="0"/>
        <v>279000</v>
      </c>
      <c r="J4" s="52">
        <f t="shared" si="0"/>
        <v>279363</v>
      </c>
      <c r="K4" s="52">
        <f t="shared" si="0"/>
        <v>293331.15000000002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'[1]3'!C$525</f>
        <v>13787</v>
      </c>
      <c r="D5" s="34">
        <f>'[1]3'!D$525</f>
        <v>28378</v>
      </c>
      <c r="E5" s="34">
        <f>'[1]3'!E$525</f>
        <v>29793</v>
      </c>
      <c r="F5" s="35">
        <f>'[1]3'!F$525</f>
        <v>246605</v>
      </c>
      <c r="G5" s="34">
        <f>'[1]3'!G$525</f>
        <v>246605</v>
      </c>
      <c r="H5" s="36">
        <f>'[1]3'!H$525</f>
        <v>246605</v>
      </c>
      <c r="I5" s="34">
        <f>'[1]3'!P$525</f>
        <v>261000</v>
      </c>
      <c r="J5" s="34">
        <f>'[1]3'!Y$525</f>
        <v>263400</v>
      </c>
      <c r="K5" s="36">
        <f>'[1]3'!AA$525</f>
        <v>276570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'[1]3'!C$528</f>
        <v>19013</v>
      </c>
      <c r="D6" s="23">
        <f>'[1]3'!D$528</f>
        <v>18629</v>
      </c>
      <c r="E6" s="23">
        <f>'[1]3'!E$528</f>
        <v>12569</v>
      </c>
      <c r="F6" s="24">
        <f>'[1]3'!F$528</f>
        <v>20866</v>
      </c>
      <c r="G6" s="23">
        <f>'[1]3'!G$528</f>
        <v>20866</v>
      </c>
      <c r="H6" s="25">
        <f>'[1]3'!H$528</f>
        <v>20866</v>
      </c>
      <c r="I6" s="23">
        <f>'[1]3'!P$528</f>
        <v>18000</v>
      </c>
      <c r="J6" s="23">
        <f>'[1]3'!Y$528</f>
        <v>15963</v>
      </c>
      <c r="K6" s="25">
        <f>'[1]3'!AA$528</f>
        <v>16761.150000000001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'[1]3'!C$567</f>
        <v>0</v>
      </c>
      <c r="D7" s="39">
        <f>'[1]3'!D$567</f>
        <v>0</v>
      </c>
      <c r="E7" s="39">
        <f>'[1]3'!E$567</f>
        <v>0</v>
      </c>
      <c r="F7" s="38">
        <f>'[1]3'!F$567</f>
        <v>0</v>
      </c>
      <c r="G7" s="39">
        <f>'[1]3'!G$567</f>
        <v>0</v>
      </c>
      <c r="H7" s="40">
        <f>'[1]3'!H$567</f>
        <v>0</v>
      </c>
      <c r="I7" s="39">
        <f>'[1]3'!P$567</f>
        <v>0</v>
      </c>
      <c r="J7" s="39">
        <f>'[1]3'!Y$567</f>
        <v>0</v>
      </c>
      <c r="K7" s="40">
        <f>'[1]3'!AA$567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172160</v>
      </c>
      <c r="D8" s="52">
        <f t="shared" ref="D8:K8" si="1">SUM(D9:D15)</f>
        <v>206315</v>
      </c>
      <c r="E8" s="52">
        <f t="shared" si="1"/>
        <v>216141</v>
      </c>
      <c r="F8" s="53">
        <f t="shared" si="1"/>
        <v>287000</v>
      </c>
      <c r="G8" s="52">
        <f t="shared" si="1"/>
        <v>287000</v>
      </c>
      <c r="H8" s="54">
        <f t="shared" si="1"/>
        <v>287000</v>
      </c>
      <c r="I8" s="52">
        <f t="shared" si="1"/>
        <v>373000</v>
      </c>
      <c r="J8" s="52">
        <f t="shared" si="1"/>
        <v>381172</v>
      </c>
      <c r="K8" s="52">
        <f t="shared" si="1"/>
        <v>393225.6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'[1]3'!C$571</f>
        <v>0</v>
      </c>
      <c r="D9" s="34">
        <f>'[1]3'!D$571</f>
        <v>0</v>
      </c>
      <c r="E9" s="34">
        <f>'[1]3'!E$571</f>
        <v>0</v>
      </c>
      <c r="F9" s="35">
        <f>'[1]3'!F$571</f>
        <v>0</v>
      </c>
      <c r="G9" s="34">
        <f>'[1]3'!G$571</f>
        <v>0</v>
      </c>
      <c r="H9" s="36">
        <f>'[1]3'!H$571</f>
        <v>0</v>
      </c>
      <c r="I9" s="34">
        <f>'[1]3'!P$571</f>
        <v>0</v>
      </c>
      <c r="J9" s="34">
        <f>'[1]3'!Y$571</f>
        <v>0</v>
      </c>
      <c r="K9" s="36">
        <f>'[1]3'!AA$571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'[1]3'!C$578</f>
        <v>0</v>
      </c>
      <c r="D10" s="23">
        <f>'[1]3'!D$578</f>
        <v>0</v>
      </c>
      <c r="E10" s="23">
        <f>'[1]3'!E$578</f>
        <v>0</v>
      </c>
      <c r="F10" s="24">
        <f>'[1]3'!F$578</f>
        <v>0</v>
      </c>
      <c r="G10" s="23">
        <f>'[1]3'!G$578</f>
        <v>0</v>
      </c>
      <c r="H10" s="25">
        <f>'[1]3'!H$578</f>
        <v>0</v>
      </c>
      <c r="I10" s="23">
        <f>'[1]3'!P$578</f>
        <v>0</v>
      </c>
      <c r="J10" s="23">
        <f>'[1]3'!Y$578</f>
        <v>0</v>
      </c>
      <c r="K10" s="25">
        <f>'[1]3'!AA$578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'[1]3'!C$581</f>
        <v>0</v>
      </c>
      <c r="D11" s="23">
        <f>'[1]3'!D$581</f>
        <v>0</v>
      </c>
      <c r="E11" s="23">
        <f>'[1]3'!E$581</f>
        <v>0</v>
      </c>
      <c r="F11" s="24">
        <f>'[1]3'!F$581</f>
        <v>0</v>
      </c>
      <c r="G11" s="23">
        <f>'[1]3'!G$581</f>
        <v>0</v>
      </c>
      <c r="H11" s="25">
        <f>'[1]3'!H$581</f>
        <v>0</v>
      </c>
      <c r="I11" s="23">
        <f>'[1]3'!P$581</f>
        <v>0</v>
      </c>
      <c r="J11" s="23">
        <f>'[1]3'!Y$581</f>
        <v>0</v>
      </c>
      <c r="K11" s="25">
        <f>'[1]3'!AA$581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'[1]3'!C$582</f>
        <v>0</v>
      </c>
      <c r="D12" s="23">
        <f>'[1]3'!D$582</f>
        <v>0</v>
      </c>
      <c r="E12" s="23">
        <f>'[1]3'!E$582</f>
        <v>0</v>
      </c>
      <c r="F12" s="24">
        <f>'[1]3'!F$582</f>
        <v>0</v>
      </c>
      <c r="G12" s="23">
        <f>'[1]3'!G$582</f>
        <v>0</v>
      </c>
      <c r="H12" s="25">
        <f>'[1]3'!H$582</f>
        <v>0</v>
      </c>
      <c r="I12" s="23">
        <f>'[1]3'!P$582</f>
        <v>0</v>
      </c>
      <c r="J12" s="23">
        <f>'[1]3'!Y$582</f>
        <v>0</v>
      </c>
      <c r="K12" s="25">
        <f>'[1]3'!AA$582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'[1]3'!C$583</f>
        <v>0</v>
      </c>
      <c r="D13" s="23">
        <f>'[1]3'!D$583</f>
        <v>0</v>
      </c>
      <c r="E13" s="23">
        <f>'[1]3'!E$583</f>
        <v>0</v>
      </c>
      <c r="F13" s="24">
        <f>'[1]3'!F$583</f>
        <v>0</v>
      </c>
      <c r="G13" s="23">
        <f>'[1]3'!G$583</f>
        <v>0</v>
      </c>
      <c r="H13" s="25">
        <f>'[1]3'!H$583</f>
        <v>0</v>
      </c>
      <c r="I13" s="23">
        <f>'[1]3'!P$583</f>
        <v>0</v>
      </c>
      <c r="J13" s="23">
        <f>'[1]3'!Y$583</f>
        <v>0</v>
      </c>
      <c r="K13" s="25">
        <f>'[1]3'!AA$583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'[1]3'!C$590</f>
        <v>172160</v>
      </c>
      <c r="D14" s="23">
        <f>'[1]3'!D$590</f>
        <v>206315</v>
      </c>
      <c r="E14" s="23">
        <f>'[1]3'!E$590</f>
        <v>215522</v>
      </c>
      <c r="F14" s="24">
        <f>'[1]3'!F$590</f>
        <v>287000</v>
      </c>
      <c r="G14" s="23">
        <f>'[1]3'!G$590</f>
        <v>287000</v>
      </c>
      <c r="H14" s="25">
        <f>'[1]3'!H$590</f>
        <v>287000</v>
      </c>
      <c r="I14" s="23">
        <f>'[1]3'!P$590</f>
        <v>371000</v>
      </c>
      <c r="J14" s="23">
        <f>'[1]3'!Y$590</f>
        <v>381172</v>
      </c>
      <c r="K14" s="25">
        <f>'[1]3'!AA$590</f>
        <v>393225.6</v>
      </c>
    </row>
    <row r="15" spans="1:27" s="15" customFormat="1" ht="12.75" customHeight="1" x14ac:dyDescent="0.2">
      <c r="A15" s="21"/>
      <c r="B15" s="22" t="s">
        <v>34</v>
      </c>
      <c r="C15" s="38">
        <f>'[1]3'!C$591</f>
        <v>0</v>
      </c>
      <c r="D15" s="39">
        <f>'[1]3'!D$591</f>
        <v>0</v>
      </c>
      <c r="E15" s="39">
        <f>'[1]3'!E$591</f>
        <v>619</v>
      </c>
      <c r="F15" s="38">
        <f>'[1]3'!F$591</f>
        <v>0</v>
      </c>
      <c r="G15" s="39">
        <f>'[1]3'!G$591</f>
        <v>0</v>
      </c>
      <c r="H15" s="40">
        <f>'[1]3'!H$591</f>
        <v>0</v>
      </c>
      <c r="I15" s="39">
        <f>'[1]3'!P$591</f>
        <v>2000</v>
      </c>
      <c r="J15" s="39">
        <f>'[1]3'!Y$591</f>
        <v>0</v>
      </c>
      <c r="K15" s="40">
        <f>'[1]3'!AA$591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82</v>
      </c>
      <c r="D16" s="52">
        <f t="shared" ref="D16:K16" si="2">SUM(D17:D23)</f>
        <v>0</v>
      </c>
      <c r="E16" s="52">
        <f t="shared" si="2"/>
        <v>2135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2000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'[1]3'!C$595</f>
        <v>0</v>
      </c>
      <c r="D17" s="34">
        <f>'[1]3'!D$595</f>
        <v>0</v>
      </c>
      <c r="E17" s="34">
        <f>'[1]3'!E$595</f>
        <v>0</v>
      </c>
      <c r="F17" s="35">
        <f>'[1]3'!F$595</f>
        <v>0</v>
      </c>
      <c r="G17" s="34">
        <f>'[1]3'!G$595</f>
        <v>0</v>
      </c>
      <c r="H17" s="36">
        <f>'[1]3'!H$595</f>
        <v>0</v>
      </c>
      <c r="I17" s="34">
        <f>'[1]3'!P$595</f>
        <v>0</v>
      </c>
      <c r="J17" s="34">
        <f>'[1]3'!Y$595</f>
        <v>0</v>
      </c>
      <c r="K17" s="36">
        <f>'[1]3'!AA$595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'[1]3'!C$598</f>
        <v>82</v>
      </c>
      <c r="D18" s="23">
        <f>'[1]3'!D$598</f>
        <v>0</v>
      </c>
      <c r="E18" s="23">
        <f>'[1]3'!E$598</f>
        <v>2135</v>
      </c>
      <c r="F18" s="24">
        <f>'[1]3'!F$598</f>
        <v>0</v>
      </c>
      <c r="G18" s="23">
        <f>'[1]3'!G$598</f>
        <v>0</v>
      </c>
      <c r="H18" s="25">
        <f>'[1]3'!H$598</f>
        <v>0</v>
      </c>
      <c r="I18" s="23">
        <f>'[1]3'!P$598</f>
        <v>2000</v>
      </c>
      <c r="J18" s="23">
        <f>'[1]3'!Y$598</f>
        <v>0</v>
      </c>
      <c r="K18" s="25">
        <f>'[1]3'!AA$598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'[1]3'!C$601</f>
        <v>0</v>
      </c>
      <c r="D19" s="23">
        <f>'[1]3'!D$601</f>
        <v>0</v>
      </c>
      <c r="E19" s="23">
        <f>'[1]3'!E$601</f>
        <v>0</v>
      </c>
      <c r="F19" s="24">
        <f>'[1]3'!F$601</f>
        <v>0</v>
      </c>
      <c r="G19" s="23">
        <f>'[1]3'!G$601</f>
        <v>0</v>
      </c>
      <c r="H19" s="25">
        <f>'[1]3'!H$601</f>
        <v>0</v>
      </c>
      <c r="I19" s="23">
        <f>'[1]3'!P$601</f>
        <v>0</v>
      </c>
      <c r="J19" s="23">
        <f>'[1]3'!Y$601</f>
        <v>0</v>
      </c>
      <c r="K19" s="25">
        <f>'[1]3'!AA$601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'[1]3'!C$602</f>
        <v>0</v>
      </c>
      <c r="D20" s="23">
        <f>'[1]3'!D$602</f>
        <v>0</v>
      </c>
      <c r="E20" s="23">
        <f>'[1]3'!E$602</f>
        <v>0</v>
      </c>
      <c r="F20" s="24">
        <f>'[1]3'!F$602</f>
        <v>0</v>
      </c>
      <c r="G20" s="23">
        <f>'[1]3'!G$602</f>
        <v>0</v>
      </c>
      <c r="H20" s="25">
        <f>'[1]3'!H$602</f>
        <v>0</v>
      </c>
      <c r="I20" s="23">
        <f>'[1]3'!P$602</f>
        <v>0</v>
      </c>
      <c r="J20" s="23">
        <f>'[1]3'!Y$602</f>
        <v>0</v>
      </c>
      <c r="K20" s="25">
        <f>'[1]3'!AA$602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'[1]3'!C$603</f>
        <v>0</v>
      </c>
      <c r="D21" s="23">
        <f>'[1]3'!D$603</f>
        <v>0</v>
      </c>
      <c r="E21" s="23">
        <f>'[1]3'!E$603</f>
        <v>0</v>
      </c>
      <c r="F21" s="24">
        <f>'[1]3'!F$603</f>
        <v>0</v>
      </c>
      <c r="G21" s="23">
        <f>'[1]3'!G$603</f>
        <v>0</v>
      </c>
      <c r="H21" s="25">
        <f>'[1]3'!H$603</f>
        <v>0</v>
      </c>
      <c r="I21" s="23">
        <f>'[1]3'!P$603</f>
        <v>0</v>
      </c>
      <c r="J21" s="23">
        <f>'[1]3'!Y$603</f>
        <v>0</v>
      </c>
      <c r="K21" s="25">
        <f>'[1]3'!AA$603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'[1]3'!C$604</f>
        <v>0</v>
      </c>
      <c r="D22" s="23">
        <f>'[1]3'!D$604</f>
        <v>0</v>
      </c>
      <c r="E22" s="23">
        <f>'[1]3'!E$604</f>
        <v>0</v>
      </c>
      <c r="F22" s="24">
        <f>'[1]3'!F$604</f>
        <v>0</v>
      </c>
      <c r="G22" s="23">
        <f>'[1]3'!G$604</f>
        <v>0</v>
      </c>
      <c r="H22" s="25">
        <f>'[1]3'!H$604</f>
        <v>0</v>
      </c>
      <c r="I22" s="23">
        <f>'[1]3'!P$604</f>
        <v>0</v>
      </c>
      <c r="J22" s="23">
        <f>'[1]3'!Y$604</f>
        <v>0</v>
      </c>
      <c r="K22" s="25">
        <f>'[1]3'!AA$604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'[1]3'!C$605</f>
        <v>0</v>
      </c>
      <c r="D23" s="39">
        <f>'[1]3'!D$605</f>
        <v>0</v>
      </c>
      <c r="E23" s="39">
        <f>'[1]3'!E$605</f>
        <v>0</v>
      </c>
      <c r="F23" s="38">
        <f>'[1]3'!F$605</f>
        <v>0</v>
      </c>
      <c r="G23" s="39">
        <f>'[1]3'!G$605</f>
        <v>0</v>
      </c>
      <c r="H23" s="40">
        <f>'[1]3'!H$605</f>
        <v>0</v>
      </c>
      <c r="I23" s="39">
        <f>'[1]3'!P$605</f>
        <v>0</v>
      </c>
      <c r="J23" s="39">
        <f>'[1]3'!Y$605</f>
        <v>0</v>
      </c>
      <c r="K23" s="40">
        <f>'[1]3'!AA$605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'[1]3'!C$606</f>
        <v>0</v>
      </c>
      <c r="D24" s="52">
        <f>'[1]3'!D$606</f>
        <v>0</v>
      </c>
      <c r="E24" s="52">
        <f>'[1]3'!E$606</f>
        <v>0</v>
      </c>
      <c r="F24" s="53">
        <f>'[1]3'!F$606</f>
        <v>0</v>
      </c>
      <c r="G24" s="52">
        <f>'[1]3'!G$606</f>
        <v>0</v>
      </c>
      <c r="H24" s="54">
        <f>'[1]3'!H$606</f>
        <v>0</v>
      </c>
      <c r="I24" s="52">
        <f>'[1]3'!P$606</f>
        <v>0</v>
      </c>
      <c r="J24" s="52">
        <f>'[1]3'!Y$606</f>
        <v>0</v>
      </c>
      <c r="K24" s="52">
        <f>'[1]3'!AA$606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205042</v>
      </c>
      <c r="D26" s="28">
        <f t="shared" ref="D26:K26" si="3">+D4+D8+D16+D24</f>
        <v>253322</v>
      </c>
      <c r="E26" s="28">
        <f t="shared" si="3"/>
        <v>260638</v>
      </c>
      <c r="F26" s="29">
        <f t="shared" si="3"/>
        <v>554471</v>
      </c>
      <c r="G26" s="28">
        <f t="shared" si="3"/>
        <v>554471</v>
      </c>
      <c r="H26" s="30">
        <f t="shared" si="3"/>
        <v>554471</v>
      </c>
      <c r="I26" s="28">
        <f t="shared" si="3"/>
        <v>654000</v>
      </c>
      <c r="J26" s="28">
        <f t="shared" si="3"/>
        <v>660535</v>
      </c>
      <c r="K26" s="28">
        <f t="shared" si="3"/>
        <v>686556.75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PROPER('[1]3'!$B$12)</f>
        <v>Table 20: Summary of payments and estimates by sub-programme: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'[1]3'!$B653</f>
        <v xml:space="preserve">1. ADMINISTRATION </v>
      </c>
      <c r="C4" s="23">
        <f>'[1]3'!$C653</f>
        <v>0</v>
      </c>
      <c r="D4" s="23">
        <f>'[1]3'!$D653</f>
        <v>0</v>
      </c>
      <c r="E4" s="23">
        <f>'[1]3'!$E653</f>
        <v>0</v>
      </c>
      <c r="F4" s="35">
        <f>'[1]3'!$F653</f>
        <v>123244</v>
      </c>
      <c r="G4" s="34">
        <f>'[1]3'!$G653</f>
        <v>123244</v>
      </c>
      <c r="H4" s="36">
        <f>'[1]3'!$H653</f>
        <v>123244</v>
      </c>
      <c r="I4" s="23">
        <f>'[1]3'!$P653</f>
        <v>6000</v>
      </c>
      <c r="J4" s="23">
        <f>'[1]3'!$Y653</f>
        <v>149948</v>
      </c>
      <c r="K4" s="23">
        <f>'[1]3'!$AA653</f>
        <v>157445.4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'[1]3'!$B654</f>
        <v>2. CRIME PREVENTION AND SUPPORT</v>
      </c>
      <c r="C5" s="23">
        <f>'[1]3'!$C654</f>
        <v>25781</v>
      </c>
      <c r="D5" s="23">
        <f>'[1]3'!$D654</f>
        <v>24196</v>
      </c>
      <c r="E5" s="23">
        <f>'[1]3'!$E654</f>
        <v>38700</v>
      </c>
      <c r="F5" s="24">
        <f>'[1]3'!$F654</f>
        <v>39900</v>
      </c>
      <c r="G5" s="23">
        <f>'[1]3'!$G654</f>
        <v>41364</v>
      </c>
      <c r="H5" s="25">
        <f>'[1]3'!$H654</f>
        <v>41364</v>
      </c>
      <c r="I5" s="23">
        <f>'[1]3'!$P654</f>
        <v>63000</v>
      </c>
      <c r="J5" s="23">
        <f>'[1]3'!$Y654</f>
        <v>28343</v>
      </c>
      <c r="K5" s="23">
        <f>'[1]3'!$AA654</f>
        <v>29760.15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'[1]3'!$B655</f>
        <v>3. VICTIM EMPOWERMENT</v>
      </c>
      <c r="C6" s="23">
        <f>'[1]3'!$C655</f>
        <v>7752</v>
      </c>
      <c r="D6" s="23">
        <f>'[1]3'!$D655</f>
        <v>9911</v>
      </c>
      <c r="E6" s="23">
        <f>'[1]3'!$E655</f>
        <v>13781</v>
      </c>
      <c r="F6" s="24">
        <f>'[1]3'!$F655</f>
        <v>15540</v>
      </c>
      <c r="G6" s="23">
        <f>'[1]3'!$G655</f>
        <v>15540</v>
      </c>
      <c r="H6" s="25">
        <f>'[1]3'!$H655</f>
        <v>15540</v>
      </c>
      <c r="I6" s="23">
        <f>'[1]3'!$P655</f>
        <v>70000</v>
      </c>
      <c r="J6" s="23">
        <f>'[1]3'!$Y655</f>
        <v>25192</v>
      </c>
      <c r="K6" s="23">
        <f>'[1]3'!$AA655</f>
        <v>26451.600000000002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'[1]3'!$B656</f>
        <v>4. SUBSTANCE ABUSE, PREVENTION AND REHABILITATION</v>
      </c>
      <c r="C7" s="23">
        <f>'[1]3'!$C656</f>
        <v>1461</v>
      </c>
      <c r="D7" s="23">
        <f>'[1]3'!$D656</f>
        <v>1270</v>
      </c>
      <c r="E7" s="23">
        <f>'[1]3'!$E656</f>
        <v>5330</v>
      </c>
      <c r="F7" s="24">
        <f>'[1]3'!$F656</f>
        <v>9208</v>
      </c>
      <c r="G7" s="23">
        <f>'[1]3'!$G656</f>
        <v>7744</v>
      </c>
      <c r="H7" s="25">
        <f>'[1]3'!$H656</f>
        <v>7744</v>
      </c>
      <c r="I7" s="23">
        <f>'[1]3'!$P656</f>
        <v>68000</v>
      </c>
      <c r="J7" s="23">
        <f>'[1]3'!$Y656</f>
        <v>13191</v>
      </c>
      <c r="K7" s="23">
        <f>'[1]3'!$AA656</f>
        <v>13850.55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'[1]3'!$B657</f>
        <v>5. 0</v>
      </c>
      <c r="C8" s="23">
        <f>'[1]3'!$C657</f>
        <v>0</v>
      </c>
      <c r="D8" s="23">
        <f>'[1]3'!$D657</f>
        <v>0</v>
      </c>
      <c r="E8" s="23">
        <f>'[1]3'!$E657</f>
        <v>0</v>
      </c>
      <c r="F8" s="24">
        <f>'[1]3'!$F657</f>
        <v>0</v>
      </c>
      <c r="G8" s="23">
        <f>'[1]3'!$G657</f>
        <v>0</v>
      </c>
      <c r="H8" s="25">
        <f>'[1]3'!$H657</f>
        <v>0</v>
      </c>
      <c r="I8" s="23">
        <f>'[1]3'!$P657</f>
        <v>0</v>
      </c>
      <c r="J8" s="23">
        <f>'[1]3'!$Y657</f>
        <v>0</v>
      </c>
      <c r="K8" s="23">
        <f>'[1]3'!$AA657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'[1]3'!$B658</f>
        <v>6. 0</v>
      </c>
      <c r="C9" s="23">
        <f>'[1]3'!$C658</f>
        <v>0</v>
      </c>
      <c r="D9" s="23">
        <f>'[1]3'!$D658</f>
        <v>0</v>
      </c>
      <c r="E9" s="23">
        <f>'[1]3'!$E658</f>
        <v>0</v>
      </c>
      <c r="F9" s="24">
        <f>'[1]3'!$F658</f>
        <v>0</v>
      </c>
      <c r="G9" s="23">
        <f>'[1]3'!$G658</f>
        <v>0</v>
      </c>
      <c r="H9" s="25">
        <f>'[1]3'!$H658</f>
        <v>0</v>
      </c>
      <c r="I9" s="23">
        <f>'[1]3'!$P658</f>
        <v>0</v>
      </c>
      <c r="J9" s="23">
        <f>'[1]3'!$Y658</f>
        <v>0</v>
      </c>
      <c r="K9" s="23">
        <f>'[1]3'!$AA658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'[1]3'!$B659</f>
        <v>7. 0</v>
      </c>
      <c r="C10" s="23">
        <f>'[1]3'!$C659</f>
        <v>0</v>
      </c>
      <c r="D10" s="23">
        <f>'[1]3'!$D659</f>
        <v>0</v>
      </c>
      <c r="E10" s="23">
        <f>'[1]3'!$E659</f>
        <v>0</v>
      </c>
      <c r="F10" s="24">
        <f>'[1]3'!$F659</f>
        <v>0</v>
      </c>
      <c r="G10" s="23">
        <f>'[1]3'!$G659</f>
        <v>0</v>
      </c>
      <c r="H10" s="25">
        <f>'[1]3'!$H659</f>
        <v>0</v>
      </c>
      <c r="I10" s="23">
        <f>'[1]3'!$P659</f>
        <v>0</v>
      </c>
      <c r="J10" s="23">
        <f>'[1]3'!$Y659</f>
        <v>0</v>
      </c>
      <c r="K10" s="23">
        <f>'[1]3'!$AA659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'[1]3'!$B660</f>
        <v>8. 0</v>
      </c>
      <c r="C11" s="23">
        <f>'[1]3'!$C660</f>
        <v>0</v>
      </c>
      <c r="D11" s="23">
        <f>'[1]3'!$D660</f>
        <v>0</v>
      </c>
      <c r="E11" s="23">
        <f>'[1]3'!$E660</f>
        <v>0</v>
      </c>
      <c r="F11" s="24">
        <f>'[1]3'!$F660</f>
        <v>0</v>
      </c>
      <c r="G11" s="23">
        <f>'[1]3'!$G660</f>
        <v>0</v>
      </c>
      <c r="H11" s="25">
        <f>'[1]3'!$H660</f>
        <v>0</v>
      </c>
      <c r="I11" s="23">
        <f>'[1]3'!$P660</f>
        <v>0</v>
      </c>
      <c r="J11" s="23">
        <f>'[1]3'!$Y660</f>
        <v>0</v>
      </c>
      <c r="K11" s="23">
        <f>'[1]3'!$AA660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'[1]3'!$B661</f>
        <v>9. 0</v>
      </c>
      <c r="C12" s="23">
        <f>'[1]3'!$C661</f>
        <v>0</v>
      </c>
      <c r="D12" s="23">
        <f>'[1]3'!$D661</f>
        <v>0</v>
      </c>
      <c r="E12" s="23">
        <f>'[1]3'!$E661</f>
        <v>0</v>
      </c>
      <c r="F12" s="24">
        <f>'[1]3'!$F661</f>
        <v>0</v>
      </c>
      <c r="G12" s="23">
        <f>'[1]3'!$G661</f>
        <v>0</v>
      </c>
      <c r="H12" s="25">
        <f>'[1]3'!$H661</f>
        <v>0</v>
      </c>
      <c r="I12" s="23">
        <f>'[1]3'!$P661</f>
        <v>0</v>
      </c>
      <c r="J12" s="23">
        <f>'[1]3'!$Y661</f>
        <v>0</v>
      </c>
      <c r="K12" s="23">
        <f>'[1]3'!$AA661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'[1]3'!$B662</f>
        <v>10. 0</v>
      </c>
      <c r="C13" s="23">
        <f>'[1]3'!$C662</f>
        <v>0</v>
      </c>
      <c r="D13" s="23">
        <f>'[1]3'!$D662</f>
        <v>0</v>
      </c>
      <c r="E13" s="23">
        <f>'[1]3'!$E662</f>
        <v>0</v>
      </c>
      <c r="F13" s="24">
        <f>'[1]3'!$F662</f>
        <v>0</v>
      </c>
      <c r="G13" s="23">
        <f>'[1]3'!$G662</f>
        <v>0</v>
      </c>
      <c r="H13" s="25">
        <f>'[1]3'!$H662</f>
        <v>0</v>
      </c>
      <c r="I13" s="23">
        <f>'[1]3'!$P662</f>
        <v>0</v>
      </c>
      <c r="J13" s="23">
        <f>'[1]3'!$Y662</f>
        <v>0</v>
      </c>
      <c r="K13" s="23">
        <f>'[1]3'!$AA662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'[1]3'!$B663</f>
        <v>11. 0</v>
      </c>
      <c r="C14" s="23">
        <f>'[1]3'!$C663</f>
        <v>0</v>
      </c>
      <c r="D14" s="23">
        <f>'[1]3'!$D663</f>
        <v>0</v>
      </c>
      <c r="E14" s="23">
        <f>'[1]3'!$E663</f>
        <v>0</v>
      </c>
      <c r="F14" s="24">
        <f>'[1]3'!$F663</f>
        <v>0</v>
      </c>
      <c r="G14" s="23">
        <f>'[1]3'!$G663</f>
        <v>0</v>
      </c>
      <c r="H14" s="25">
        <f>'[1]3'!$H663</f>
        <v>0</v>
      </c>
      <c r="I14" s="23">
        <f>'[1]3'!$P663</f>
        <v>0</v>
      </c>
      <c r="J14" s="23">
        <f>'[1]3'!$Y663</f>
        <v>0</v>
      </c>
      <c r="K14" s="23">
        <f>'[1]3'!$AA663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'[1]3'!$B664</f>
        <v>12. 0</v>
      </c>
      <c r="C15" s="23">
        <f>'[1]3'!$C664</f>
        <v>0</v>
      </c>
      <c r="D15" s="23">
        <f>'[1]3'!$D664</f>
        <v>0</v>
      </c>
      <c r="E15" s="23">
        <f>'[1]3'!$E664</f>
        <v>0</v>
      </c>
      <c r="F15" s="24">
        <f>'[1]3'!$F664</f>
        <v>0</v>
      </c>
      <c r="G15" s="23">
        <f>'[1]3'!$G664</f>
        <v>0</v>
      </c>
      <c r="H15" s="25">
        <f>'[1]3'!$H664</f>
        <v>0</v>
      </c>
      <c r="I15" s="23">
        <f>'[1]3'!$P664</f>
        <v>0</v>
      </c>
      <c r="J15" s="23">
        <f>'[1]3'!$Y664</f>
        <v>0</v>
      </c>
      <c r="K15" s="23">
        <f>'[1]3'!$AA664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'[1]3'!$B665</f>
        <v>13. 0</v>
      </c>
      <c r="C16" s="23">
        <f>'[1]3'!$C665</f>
        <v>0</v>
      </c>
      <c r="D16" s="23">
        <f>'[1]3'!$D665</f>
        <v>0</v>
      </c>
      <c r="E16" s="23">
        <f>'[1]3'!$E665</f>
        <v>0</v>
      </c>
      <c r="F16" s="24">
        <f>'[1]3'!$F665</f>
        <v>0</v>
      </c>
      <c r="G16" s="23">
        <f>'[1]3'!$G665</f>
        <v>0</v>
      </c>
      <c r="H16" s="25">
        <f>'[1]3'!$H665</f>
        <v>0</v>
      </c>
      <c r="I16" s="23">
        <f>'[1]3'!$P665</f>
        <v>0</v>
      </c>
      <c r="J16" s="23">
        <f>'[1]3'!$Y665</f>
        <v>0</v>
      </c>
      <c r="K16" s="23">
        <f>'[1]3'!$AA665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'[1]3'!$B666</f>
        <v>14. 0</v>
      </c>
      <c r="C17" s="23">
        <f>'[1]3'!$C666</f>
        <v>0</v>
      </c>
      <c r="D17" s="23">
        <f>'[1]3'!$D666</f>
        <v>0</v>
      </c>
      <c r="E17" s="23">
        <f>'[1]3'!$E666</f>
        <v>0</v>
      </c>
      <c r="F17" s="24">
        <f>'[1]3'!$F666</f>
        <v>0</v>
      </c>
      <c r="G17" s="23">
        <f>'[1]3'!$G666</f>
        <v>0</v>
      </c>
      <c r="H17" s="25">
        <f>'[1]3'!$H666</f>
        <v>0</v>
      </c>
      <c r="I17" s="23">
        <f>'[1]3'!$P666</f>
        <v>0</v>
      </c>
      <c r="J17" s="23">
        <f>'[1]3'!$Y666</f>
        <v>0</v>
      </c>
      <c r="K17" s="23">
        <f>'[1]3'!$AA666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'[1]3'!$B667</f>
        <v>15. 0</v>
      </c>
      <c r="C18" s="23">
        <f>'[1]3'!$C667</f>
        <v>0</v>
      </c>
      <c r="D18" s="23">
        <f>'[1]3'!$D667</f>
        <v>0</v>
      </c>
      <c r="E18" s="23">
        <f>'[1]3'!$E667</f>
        <v>0</v>
      </c>
      <c r="F18" s="24">
        <f>'[1]3'!$F667</f>
        <v>0</v>
      </c>
      <c r="G18" s="23">
        <f>'[1]3'!$G667</f>
        <v>0</v>
      </c>
      <c r="H18" s="25">
        <f>'[1]3'!$H667</f>
        <v>0</v>
      </c>
      <c r="I18" s="23">
        <f>'[1]3'!$P667</f>
        <v>0</v>
      </c>
      <c r="J18" s="23">
        <f>'[1]3'!$Y667</f>
        <v>0</v>
      </c>
      <c r="K18" s="23">
        <f>'[1]3'!$AA667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34994</v>
      </c>
      <c r="D19" s="28">
        <f t="shared" ref="D19:K19" si="1">SUM(D4:D18)</f>
        <v>35377</v>
      </c>
      <c r="E19" s="28">
        <f t="shared" si="1"/>
        <v>57811</v>
      </c>
      <c r="F19" s="29">
        <f t="shared" si="1"/>
        <v>187892</v>
      </c>
      <c r="G19" s="28">
        <f t="shared" si="1"/>
        <v>187892</v>
      </c>
      <c r="H19" s="30">
        <f t="shared" si="1"/>
        <v>187892</v>
      </c>
      <c r="I19" s="28">
        <f t="shared" si="1"/>
        <v>207000</v>
      </c>
      <c r="J19" s="28">
        <f t="shared" si="1"/>
        <v>216674</v>
      </c>
      <c r="K19" s="28">
        <f t="shared" si="1"/>
        <v>227507.69999999998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PROPER('[1]3'!$B$12)</f>
        <v>Table 21: Summary of payments and estimates by economic classification: Restorative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24695</v>
      </c>
      <c r="D4" s="52">
        <f t="shared" ref="D4:K4" si="0">SUM(D5:D7)</f>
        <v>25597</v>
      </c>
      <c r="E4" s="52">
        <f t="shared" si="0"/>
        <v>43226</v>
      </c>
      <c r="F4" s="53">
        <f t="shared" si="0"/>
        <v>167530</v>
      </c>
      <c r="G4" s="52">
        <f t="shared" si="0"/>
        <v>167530</v>
      </c>
      <c r="H4" s="54">
        <f t="shared" si="0"/>
        <v>167530</v>
      </c>
      <c r="I4" s="52">
        <f t="shared" si="0"/>
        <v>184000</v>
      </c>
      <c r="J4" s="52">
        <f t="shared" si="0"/>
        <v>191874</v>
      </c>
      <c r="K4" s="52">
        <f t="shared" si="0"/>
        <v>201467.69999999998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'[1]3'!C$675</f>
        <v>2266</v>
      </c>
      <c r="D5" s="34">
        <f>'[1]3'!D$675</f>
        <v>3311</v>
      </c>
      <c r="E5" s="34">
        <f>'[1]3'!E$675</f>
        <v>6951</v>
      </c>
      <c r="F5" s="35">
        <f>'[1]3'!F$675</f>
        <v>127344</v>
      </c>
      <c r="G5" s="34">
        <f>'[1]3'!G$675</f>
        <v>127344</v>
      </c>
      <c r="H5" s="36">
        <f>'[1]3'!H$675</f>
        <v>127344</v>
      </c>
      <c r="I5" s="34">
        <f>'[1]3'!P$675</f>
        <v>141000</v>
      </c>
      <c r="J5" s="34">
        <f>'[1]3'!Y$675</f>
        <v>151993</v>
      </c>
      <c r="K5" s="36">
        <f>'[1]3'!AA$675</f>
        <v>159592.65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'[1]3'!C$678</f>
        <v>22429</v>
      </c>
      <c r="D6" s="23">
        <f>'[1]3'!D$678</f>
        <v>22286</v>
      </c>
      <c r="E6" s="23">
        <f>'[1]3'!E$678</f>
        <v>36275</v>
      </c>
      <c r="F6" s="24">
        <f>'[1]3'!F$678</f>
        <v>40186</v>
      </c>
      <c r="G6" s="23">
        <f>'[1]3'!G$678</f>
        <v>40186</v>
      </c>
      <c r="H6" s="25">
        <f>'[1]3'!H$678</f>
        <v>40186</v>
      </c>
      <c r="I6" s="23">
        <f>'[1]3'!P$678</f>
        <v>43000</v>
      </c>
      <c r="J6" s="23">
        <f>'[1]3'!Y$678</f>
        <v>39881</v>
      </c>
      <c r="K6" s="25">
        <f>'[1]3'!AA$678</f>
        <v>41875.049999999996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'[1]3'!C$717</f>
        <v>0</v>
      </c>
      <c r="D7" s="39">
        <f>'[1]3'!D$717</f>
        <v>0</v>
      </c>
      <c r="E7" s="39">
        <f>'[1]3'!E$717</f>
        <v>0</v>
      </c>
      <c r="F7" s="38">
        <f>'[1]3'!F$717</f>
        <v>0</v>
      </c>
      <c r="G7" s="39">
        <f>'[1]3'!G$717</f>
        <v>0</v>
      </c>
      <c r="H7" s="40">
        <f>'[1]3'!H$717</f>
        <v>0</v>
      </c>
      <c r="I7" s="39">
        <f>'[1]3'!P$717</f>
        <v>0</v>
      </c>
      <c r="J7" s="39">
        <f>'[1]3'!Y$717</f>
        <v>0</v>
      </c>
      <c r="K7" s="40">
        <f>'[1]3'!AA$717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10299</v>
      </c>
      <c r="D8" s="52">
        <f t="shared" ref="D8:K8" si="1">SUM(D9:D15)</f>
        <v>9780</v>
      </c>
      <c r="E8" s="52">
        <f t="shared" si="1"/>
        <v>13076</v>
      </c>
      <c r="F8" s="53">
        <f t="shared" si="1"/>
        <v>20362</v>
      </c>
      <c r="G8" s="52">
        <f t="shared" si="1"/>
        <v>20362</v>
      </c>
      <c r="H8" s="54">
        <f t="shared" si="1"/>
        <v>20362</v>
      </c>
      <c r="I8" s="52">
        <f t="shared" si="1"/>
        <v>23000</v>
      </c>
      <c r="J8" s="52">
        <f t="shared" si="1"/>
        <v>24800</v>
      </c>
      <c r="K8" s="52">
        <f t="shared" si="1"/>
        <v>26040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'[1]3'!C$721</f>
        <v>0</v>
      </c>
      <c r="D9" s="34">
        <f>'[1]3'!D$721</f>
        <v>0</v>
      </c>
      <c r="E9" s="34">
        <f>'[1]3'!E$721</f>
        <v>0</v>
      </c>
      <c r="F9" s="35">
        <f>'[1]3'!F$721</f>
        <v>0</v>
      </c>
      <c r="G9" s="34">
        <f>'[1]3'!G$721</f>
        <v>0</v>
      </c>
      <c r="H9" s="36">
        <f>'[1]3'!H$721</f>
        <v>0</v>
      </c>
      <c r="I9" s="34">
        <f>'[1]3'!P$721</f>
        <v>0</v>
      </c>
      <c r="J9" s="34">
        <f>'[1]3'!Y$721</f>
        <v>0</v>
      </c>
      <c r="K9" s="36">
        <f>'[1]3'!AA$721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'[1]3'!C$728</f>
        <v>0</v>
      </c>
      <c r="D10" s="23">
        <f>'[1]3'!D$728</f>
        <v>0</v>
      </c>
      <c r="E10" s="23">
        <f>'[1]3'!E$728</f>
        <v>0</v>
      </c>
      <c r="F10" s="24">
        <f>'[1]3'!F$728</f>
        <v>0</v>
      </c>
      <c r="G10" s="23">
        <f>'[1]3'!G$728</f>
        <v>0</v>
      </c>
      <c r="H10" s="25">
        <f>'[1]3'!H$728</f>
        <v>0</v>
      </c>
      <c r="I10" s="23">
        <f>'[1]3'!P$728</f>
        <v>0</v>
      </c>
      <c r="J10" s="23">
        <f>'[1]3'!Y$728</f>
        <v>0</v>
      </c>
      <c r="K10" s="25">
        <f>'[1]3'!AA$728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'[1]3'!C$731</f>
        <v>0</v>
      </c>
      <c r="D11" s="23">
        <f>'[1]3'!D$731</f>
        <v>0</v>
      </c>
      <c r="E11" s="23">
        <f>'[1]3'!E$731</f>
        <v>0</v>
      </c>
      <c r="F11" s="24">
        <f>'[1]3'!F$731</f>
        <v>0</v>
      </c>
      <c r="G11" s="23">
        <f>'[1]3'!G$731</f>
        <v>0</v>
      </c>
      <c r="H11" s="25">
        <f>'[1]3'!H$731</f>
        <v>0</v>
      </c>
      <c r="I11" s="23">
        <f>'[1]3'!P$731</f>
        <v>0</v>
      </c>
      <c r="J11" s="23">
        <f>'[1]3'!Y$731</f>
        <v>0</v>
      </c>
      <c r="K11" s="25">
        <f>'[1]3'!AA$731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'[1]3'!C$732</f>
        <v>0</v>
      </c>
      <c r="D12" s="23">
        <f>'[1]3'!D$732</f>
        <v>0</v>
      </c>
      <c r="E12" s="23">
        <f>'[1]3'!E$732</f>
        <v>0</v>
      </c>
      <c r="F12" s="24">
        <f>'[1]3'!F$732</f>
        <v>0</v>
      </c>
      <c r="G12" s="23">
        <f>'[1]3'!G$732</f>
        <v>0</v>
      </c>
      <c r="H12" s="25">
        <f>'[1]3'!H$732</f>
        <v>0</v>
      </c>
      <c r="I12" s="23">
        <f>'[1]3'!P$732</f>
        <v>0</v>
      </c>
      <c r="J12" s="23">
        <f>'[1]3'!Y$732</f>
        <v>0</v>
      </c>
      <c r="K12" s="25">
        <f>'[1]3'!AA$732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'[1]3'!C$733</f>
        <v>0</v>
      </c>
      <c r="D13" s="23">
        <f>'[1]3'!D$733</f>
        <v>0</v>
      </c>
      <c r="E13" s="23">
        <f>'[1]3'!E$733</f>
        <v>0</v>
      </c>
      <c r="F13" s="24">
        <f>'[1]3'!F$733</f>
        <v>0</v>
      </c>
      <c r="G13" s="23">
        <f>'[1]3'!G$733</f>
        <v>0</v>
      </c>
      <c r="H13" s="25">
        <f>'[1]3'!H$733</f>
        <v>0</v>
      </c>
      <c r="I13" s="23">
        <f>'[1]3'!P$733</f>
        <v>0</v>
      </c>
      <c r="J13" s="23">
        <f>'[1]3'!Y$733</f>
        <v>0</v>
      </c>
      <c r="K13" s="25">
        <f>'[1]3'!AA$733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'[1]3'!C$740</f>
        <v>10299</v>
      </c>
      <c r="D14" s="23">
        <f>'[1]3'!D$740</f>
        <v>9780</v>
      </c>
      <c r="E14" s="23">
        <f>'[1]3'!E$740</f>
        <v>13076</v>
      </c>
      <c r="F14" s="24">
        <f>'[1]3'!F$740</f>
        <v>20362</v>
      </c>
      <c r="G14" s="23">
        <f>'[1]3'!G$740</f>
        <v>20362</v>
      </c>
      <c r="H14" s="25">
        <f>'[1]3'!H$740</f>
        <v>20362</v>
      </c>
      <c r="I14" s="23">
        <f>'[1]3'!P$740</f>
        <v>23000</v>
      </c>
      <c r="J14" s="23">
        <f>'[1]3'!Y$740</f>
        <v>24800</v>
      </c>
      <c r="K14" s="25">
        <f>'[1]3'!AA$740</f>
        <v>26040</v>
      </c>
    </row>
    <row r="15" spans="1:27" s="15" customFormat="1" ht="12.75" customHeight="1" x14ac:dyDescent="0.2">
      <c r="A15" s="21"/>
      <c r="B15" s="22" t="s">
        <v>34</v>
      </c>
      <c r="C15" s="38">
        <f>'[1]3'!C$741</f>
        <v>0</v>
      </c>
      <c r="D15" s="39">
        <f>'[1]3'!D$741</f>
        <v>0</v>
      </c>
      <c r="E15" s="39">
        <f>'[1]3'!E$741</f>
        <v>0</v>
      </c>
      <c r="F15" s="38">
        <f>'[1]3'!F$741</f>
        <v>0</v>
      </c>
      <c r="G15" s="39">
        <f>'[1]3'!G$741</f>
        <v>0</v>
      </c>
      <c r="H15" s="40">
        <f>'[1]3'!H$741</f>
        <v>0</v>
      </c>
      <c r="I15" s="39">
        <f>'[1]3'!P$741</f>
        <v>0</v>
      </c>
      <c r="J15" s="39">
        <f>'[1]3'!Y$741</f>
        <v>0</v>
      </c>
      <c r="K15" s="40">
        <f>'[1]3'!AA$741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1509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'[1]3'!C$745</f>
        <v>0</v>
      </c>
      <c r="D17" s="34">
        <f>'[1]3'!D$745</f>
        <v>0</v>
      </c>
      <c r="E17" s="34">
        <f>'[1]3'!E$745</f>
        <v>0</v>
      </c>
      <c r="F17" s="35">
        <f>'[1]3'!F$745</f>
        <v>0</v>
      </c>
      <c r="G17" s="34">
        <f>'[1]3'!G$745</f>
        <v>0</v>
      </c>
      <c r="H17" s="36">
        <f>'[1]3'!H$745</f>
        <v>0</v>
      </c>
      <c r="I17" s="34">
        <f>'[1]3'!P$745</f>
        <v>0</v>
      </c>
      <c r="J17" s="34">
        <f>'[1]3'!Y$745</f>
        <v>0</v>
      </c>
      <c r="K17" s="36">
        <f>'[1]3'!AA$745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'[1]3'!C$748</f>
        <v>0</v>
      </c>
      <c r="D18" s="23">
        <f>'[1]3'!D$748</f>
        <v>0</v>
      </c>
      <c r="E18" s="23">
        <f>'[1]3'!E$748</f>
        <v>1509</v>
      </c>
      <c r="F18" s="24">
        <f>'[1]3'!F$748</f>
        <v>0</v>
      </c>
      <c r="G18" s="23">
        <f>'[1]3'!G$748</f>
        <v>0</v>
      </c>
      <c r="H18" s="25">
        <f>'[1]3'!H$748</f>
        <v>0</v>
      </c>
      <c r="I18" s="23">
        <f>'[1]3'!P$748</f>
        <v>0</v>
      </c>
      <c r="J18" s="23">
        <f>'[1]3'!Y$748</f>
        <v>0</v>
      </c>
      <c r="K18" s="25">
        <f>'[1]3'!AA$748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'[1]3'!C$751</f>
        <v>0</v>
      </c>
      <c r="D19" s="23">
        <f>'[1]3'!D$751</f>
        <v>0</v>
      </c>
      <c r="E19" s="23">
        <f>'[1]3'!E$751</f>
        <v>0</v>
      </c>
      <c r="F19" s="24">
        <f>'[1]3'!F$751</f>
        <v>0</v>
      </c>
      <c r="G19" s="23">
        <f>'[1]3'!G$751</f>
        <v>0</v>
      </c>
      <c r="H19" s="25">
        <f>'[1]3'!H$751</f>
        <v>0</v>
      </c>
      <c r="I19" s="23">
        <f>'[1]3'!P$751</f>
        <v>0</v>
      </c>
      <c r="J19" s="23">
        <f>'[1]3'!Y$751</f>
        <v>0</v>
      </c>
      <c r="K19" s="25">
        <f>'[1]3'!AA$751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'[1]3'!C$752</f>
        <v>0</v>
      </c>
      <c r="D20" s="23">
        <f>'[1]3'!D$752</f>
        <v>0</v>
      </c>
      <c r="E20" s="23">
        <f>'[1]3'!E$752</f>
        <v>0</v>
      </c>
      <c r="F20" s="24">
        <f>'[1]3'!F$752</f>
        <v>0</v>
      </c>
      <c r="G20" s="23">
        <f>'[1]3'!G$752</f>
        <v>0</v>
      </c>
      <c r="H20" s="25">
        <f>'[1]3'!H$752</f>
        <v>0</v>
      </c>
      <c r="I20" s="23">
        <f>'[1]3'!P$752</f>
        <v>0</v>
      </c>
      <c r="J20" s="23">
        <f>'[1]3'!Y$752</f>
        <v>0</v>
      </c>
      <c r="K20" s="25">
        <f>'[1]3'!AA$752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'[1]3'!C$753</f>
        <v>0</v>
      </c>
      <c r="D21" s="23">
        <f>'[1]3'!D$753</f>
        <v>0</v>
      </c>
      <c r="E21" s="23">
        <f>'[1]3'!E$753</f>
        <v>0</v>
      </c>
      <c r="F21" s="24">
        <f>'[1]3'!F$753</f>
        <v>0</v>
      </c>
      <c r="G21" s="23">
        <f>'[1]3'!G$753</f>
        <v>0</v>
      </c>
      <c r="H21" s="25">
        <f>'[1]3'!H$753</f>
        <v>0</v>
      </c>
      <c r="I21" s="23">
        <f>'[1]3'!P$753</f>
        <v>0</v>
      </c>
      <c r="J21" s="23">
        <f>'[1]3'!Y$753</f>
        <v>0</v>
      </c>
      <c r="K21" s="25">
        <f>'[1]3'!AA$753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'[1]3'!C$754</f>
        <v>0</v>
      </c>
      <c r="D22" s="23">
        <f>'[1]3'!D$754</f>
        <v>0</v>
      </c>
      <c r="E22" s="23">
        <f>'[1]3'!E$754</f>
        <v>0</v>
      </c>
      <c r="F22" s="24">
        <f>'[1]3'!F$754</f>
        <v>0</v>
      </c>
      <c r="G22" s="23">
        <f>'[1]3'!G$754</f>
        <v>0</v>
      </c>
      <c r="H22" s="25">
        <f>'[1]3'!H$754</f>
        <v>0</v>
      </c>
      <c r="I22" s="23">
        <f>'[1]3'!P$754</f>
        <v>0</v>
      </c>
      <c r="J22" s="23">
        <f>'[1]3'!Y$754</f>
        <v>0</v>
      </c>
      <c r="K22" s="25">
        <f>'[1]3'!AA$754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'[1]3'!C$755</f>
        <v>0</v>
      </c>
      <c r="D23" s="39">
        <f>'[1]3'!D$755</f>
        <v>0</v>
      </c>
      <c r="E23" s="39">
        <f>'[1]3'!E$755</f>
        <v>0</v>
      </c>
      <c r="F23" s="38">
        <f>'[1]3'!F$755</f>
        <v>0</v>
      </c>
      <c r="G23" s="39">
        <f>'[1]3'!G$755</f>
        <v>0</v>
      </c>
      <c r="H23" s="40">
        <f>'[1]3'!H$755</f>
        <v>0</v>
      </c>
      <c r="I23" s="39">
        <f>'[1]3'!P$755</f>
        <v>0</v>
      </c>
      <c r="J23" s="39">
        <f>'[1]3'!Y$755</f>
        <v>0</v>
      </c>
      <c r="K23" s="40">
        <f>'[1]3'!AA$755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'[1]3'!C$756</f>
        <v>0</v>
      </c>
      <c r="D24" s="52">
        <f>'[1]3'!D$756</f>
        <v>0</v>
      </c>
      <c r="E24" s="52">
        <f>'[1]3'!E$756</f>
        <v>0</v>
      </c>
      <c r="F24" s="53">
        <f>'[1]3'!F$756</f>
        <v>0</v>
      </c>
      <c r="G24" s="52">
        <f>'[1]3'!G$756</f>
        <v>0</v>
      </c>
      <c r="H24" s="54">
        <f>'[1]3'!H$756</f>
        <v>0</v>
      </c>
      <c r="I24" s="52">
        <f>'[1]3'!P$756</f>
        <v>0</v>
      </c>
      <c r="J24" s="52">
        <f>'[1]3'!Y$756</f>
        <v>0</v>
      </c>
      <c r="K24" s="52">
        <f>'[1]3'!AA$756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34994</v>
      </c>
      <c r="D26" s="28">
        <f t="shared" ref="D26:K26" si="3">+D4+D8+D16+D24</f>
        <v>35377</v>
      </c>
      <c r="E26" s="28">
        <f t="shared" si="3"/>
        <v>57811</v>
      </c>
      <c r="F26" s="29">
        <f t="shared" si="3"/>
        <v>187892</v>
      </c>
      <c r="G26" s="28">
        <f t="shared" si="3"/>
        <v>187892</v>
      </c>
      <c r="H26" s="30">
        <f t="shared" si="3"/>
        <v>187892</v>
      </c>
      <c r="I26" s="28">
        <f t="shared" si="3"/>
        <v>207000</v>
      </c>
      <c r="J26" s="28">
        <f t="shared" si="3"/>
        <v>216674</v>
      </c>
      <c r="K26" s="28">
        <f t="shared" si="3"/>
        <v>227507.69999999998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PROPER('[1]3'!$B$13)</f>
        <v>Table 23: Summary of payments and estimates by sub-programme: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'[1]3'!$B803</f>
        <v>1. Mnagement and Support</v>
      </c>
      <c r="C4" s="23">
        <f>'[1]3'!$C803</f>
        <v>107354</v>
      </c>
      <c r="D4" s="23">
        <f>'[1]3'!$D803</f>
        <v>96561</v>
      </c>
      <c r="E4" s="23">
        <f>'[1]3'!$E803</f>
        <v>111890</v>
      </c>
      <c r="F4" s="35">
        <f>'[1]3'!$F803</f>
        <v>101260</v>
      </c>
      <c r="G4" s="34">
        <f>'[1]3'!$G803</f>
        <v>104091</v>
      </c>
      <c r="H4" s="36">
        <f>'[1]3'!$H803</f>
        <v>104091</v>
      </c>
      <c r="I4" s="23">
        <f>'[1]3'!$P803</f>
        <v>103054</v>
      </c>
      <c r="J4" s="23">
        <f>'[1]3'!$Y803</f>
        <v>104404</v>
      </c>
      <c r="K4" s="23">
        <f>'[1]3'!$AA803</f>
        <v>109624.20000000001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'[1]3'!$B804</f>
        <v>2. Community Mibilisation</v>
      </c>
      <c r="C5" s="23">
        <f>'[1]3'!$C804</f>
        <v>0</v>
      </c>
      <c r="D5" s="23">
        <f>'[1]3'!$D804</f>
        <v>0</v>
      </c>
      <c r="E5" s="23">
        <f>'[1]3'!$E804</f>
        <v>0</v>
      </c>
      <c r="F5" s="24">
        <f>'[1]3'!$F804</f>
        <v>3920</v>
      </c>
      <c r="G5" s="23">
        <f>'[1]3'!$G804</f>
        <v>3920</v>
      </c>
      <c r="H5" s="25">
        <f>'[1]3'!$H804</f>
        <v>3920</v>
      </c>
      <c r="I5" s="23">
        <f>'[1]3'!$P804</f>
        <v>2132</v>
      </c>
      <c r="J5" s="23">
        <f>'[1]3'!$Y804</f>
        <v>2351</v>
      </c>
      <c r="K5" s="23">
        <f>'[1]3'!$AA804</f>
        <v>2468.5500000000002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'[1]3'!$B805</f>
        <v>3. Institutional Capacity Building and Support</v>
      </c>
      <c r="C6" s="23">
        <f>'[1]3'!$C805</f>
        <v>34985</v>
      </c>
      <c r="D6" s="23">
        <f>'[1]3'!$D805</f>
        <v>14514</v>
      </c>
      <c r="E6" s="23">
        <f>'[1]3'!$E805</f>
        <v>12619</v>
      </c>
      <c r="F6" s="24">
        <f>'[1]3'!$F805</f>
        <v>10836</v>
      </c>
      <c r="G6" s="23">
        <f>'[1]3'!$G805</f>
        <v>10836</v>
      </c>
      <c r="H6" s="25">
        <f>'[1]3'!$H805</f>
        <v>10836</v>
      </c>
      <c r="I6" s="23">
        <f>'[1]3'!$P805</f>
        <v>14707.944</v>
      </c>
      <c r="J6" s="23">
        <f>'[1]3'!$Y805</f>
        <v>11850</v>
      </c>
      <c r="K6" s="23">
        <f>'[1]3'!$AA805</f>
        <v>12442.5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'[1]3'!$B806</f>
        <v>4. Poverty Alleviation and Sustainable Livelihoods</v>
      </c>
      <c r="C7" s="23">
        <f>'[1]3'!$C806</f>
        <v>27717</v>
      </c>
      <c r="D7" s="23">
        <f>'[1]3'!$D806</f>
        <v>13429</v>
      </c>
      <c r="E7" s="23">
        <f>'[1]3'!$E806</f>
        <v>25710</v>
      </c>
      <c r="F7" s="24">
        <f>'[1]3'!$F806</f>
        <v>20542</v>
      </c>
      <c r="G7" s="23">
        <f>'[1]3'!$G806</f>
        <v>17745</v>
      </c>
      <c r="H7" s="25">
        <f>'[1]3'!$H806</f>
        <v>17745</v>
      </c>
      <c r="I7" s="23">
        <f>'[1]3'!$P806</f>
        <v>23138.842000000001</v>
      </c>
      <c r="J7" s="23">
        <f>'[1]3'!$Y806</f>
        <v>35422</v>
      </c>
      <c r="K7" s="23">
        <f>'[1]3'!$AA806</f>
        <v>37193.1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'[1]3'!$B807</f>
        <v>5. Community Based Research and Planning</v>
      </c>
      <c r="C8" s="23">
        <f>'[1]3'!$C807</f>
        <v>772</v>
      </c>
      <c r="D8" s="23">
        <f>'[1]3'!$D807</f>
        <v>104</v>
      </c>
      <c r="E8" s="23">
        <f>'[1]3'!$E807</f>
        <v>1212</v>
      </c>
      <c r="F8" s="24">
        <f>'[1]3'!$F807</f>
        <v>1500</v>
      </c>
      <c r="G8" s="23">
        <f>'[1]3'!$G807</f>
        <v>300</v>
      </c>
      <c r="H8" s="25">
        <f>'[1]3'!$H807</f>
        <v>300</v>
      </c>
      <c r="I8" s="23">
        <f>'[1]3'!$P807</f>
        <v>1258.5479999999989</v>
      </c>
      <c r="J8" s="23">
        <f>'[1]3'!$Y807</f>
        <v>1962</v>
      </c>
      <c r="K8" s="23">
        <f>'[1]3'!$AA807</f>
        <v>2060.1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'[1]3'!$B808</f>
        <v>6. Youth Development</v>
      </c>
      <c r="C9" s="23">
        <f>'[1]3'!$C808</f>
        <v>2628</v>
      </c>
      <c r="D9" s="23">
        <f>'[1]3'!$D808</f>
        <v>6571</v>
      </c>
      <c r="E9" s="23">
        <f>'[1]3'!$E808</f>
        <v>2286</v>
      </c>
      <c r="F9" s="24">
        <f>'[1]3'!$F808</f>
        <v>4532</v>
      </c>
      <c r="G9" s="23">
        <f>'[1]3'!$G808</f>
        <v>8898</v>
      </c>
      <c r="H9" s="25">
        <f>'[1]3'!$H808</f>
        <v>8898</v>
      </c>
      <c r="I9" s="23">
        <f>'[1]3'!$P808</f>
        <v>6655</v>
      </c>
      <c r="J9" s="23">
        <f>'[1]3'!$Y808</f>
        <v>6988</v>
      </c>
      <c r="K9" s="23">
        <f>'[1]3'!$AA808</f>
        <v>7337.4000000000005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'[1]3'!$B809</f>
        <v>7. Women Develoment</v>
      </c>
      <c r="C10" s="23">
        <f>'[1]3'!$C809</f>
        <v>0</v>
      </c>
      <c r="D10" s="23">
        <f>'[1]3'!$D809</f>
        <v>0</v>
      </c>
      <c r="E10" s="23">
        <f>'[1]3'!$E809</f>
        <v>0</v>
      </c>
      <c r="F10" s="24">
        <f>'[1]3'!$F809</f>
        <v>4200</v>
      </c>
      <c r="G10" s="23">
        <f>'[1]3'!$G809</f>
        <v>1000</v>
      </c>
      <c r="H10" s="25">
        <f>'[1]3'!$H809</f>
        <v>1000</v>
      </c>
      <c r="I10" s="23">
        <f>'[1]3'!$P809</f>
        <v>1427</v>
      </c>
      <c r="J10" s="23">
        <f>'[1]3'!$Y809</f>
        <v>1662</v>
      </c>
      <c r="K10" s="23">
        <f>'[1]3'!$AA809</f>
        <v>1745.1000000000001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'[1]3'!$B810</f>
        <v>8. Population policy Promotion</v>
      </c>
      <c r="C11" s="23">
        <f>'[1]3'!$C810</f>
        <v>5723</v>
      </c>
      <c r="D11" s="23">
        <f>'[1]3'!$D810</f>
        <v>3348</v>
      </c>
      <c r="E11" s="23">
        <f>'[1]3'!$E810</f>
        <v>4278</v>
      </c>
      <c r="F11" s="24">
        <f>'[1]3'!$F810</f>
        <v>4980</v>
      </c>
      <c r="G11" s="23">
        <f>'[1]3'!$G810</f>
        <v>4980</v>
      </c>
      <c r="H11" s="25">
        <f>'[1]3'!$H810</f>
        <v>4980</v>
      </c>
      <c r="I11" s="23">
        <f>'[1]3'!$P810</f>
        <v>5596</v>
      </c>
      <c r="J11" s="23">
        <f>'[1]3'!$Y810</f>
        <v>7370</v>
      </c>
      <c r="K11" s="23">
        <f>'[1]3'!$AA810</f>
        <v>7738.5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'[1]3'!$B811</f>
        <v>9. 0</v>
      </c>
      <c r="C12" s="23">
        <f>'[1]3'!$C811</f>
        <v>0</v>
      </c>
      <c r="D12" s="23">
        <f>'[1]3'!$D811</f>
        <v>0</v>
      </c>
      <c r="E12" s="23">
        <f>'[1]3'!$E811</f>
        <v>0</v>
      </c>
      <c r="F12" s="24">
        <f>'[1]3'!$F811</f>
        <v>0</v>
      </c>
      <c r="G12" s="23">
        <f>'[1]3'!$G811</f>
        <v>0</v>
      </c>
      <c r="H12" s="25">
        <f>'[1]3'!$H811</f>
        <v>0</v>
      </c>
      <c r="I12" s="23">
        <f>'[1]3'!$P811</f>
        <v>0</v>
      </c>
      <c r="J12" s="23">
        <f>'[1]3'!$Y811</f>
        <v>0</v>
      </c>
      <c r="K12" s="23">
        <f>'[1]3'!$AA811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'[1]3'!$B812</f>
        <v>10. 0</v>
      </c>
      <c r="C13" s="23">
        <f>'[1]3'!$C812</f>
        <v>0</v>
      </c>
      <c r="D13" s="23">
        <f>'[1]3'!$D812</f>
        <v>0</v>
      </c>
      <c r="E13" s="23">
        <f>'[1]3'!$E812</f>
        <v>0</v>
      </c>
      <c r="F13" s="24">
        <f>'[1]3'!$F812</f>
        <v>0</v>
      </c>
      <c r="G13" s="23">
        <f>'[1]3'!$G812</f>
        <v>0</v>
      </c>
      <c r="H13" s="25">
        <f>'[1]3'!$H812</f>
        <v>0</v>
      </c>
      <c r="I13" s="23">
        <f>'[1]3'!$P812</f>
        <v>0</v>
      </c>
      <c r="J13" s="23">
        <f>'[1]3'!$Y812</f>
        <v>0</v>
      </c>
      <c r="K13" s="23">
        <f>'[1]3'!$AA812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'[1]3'!$B813</f>
        <v>11. 0</v>
      </c>
      <c r="C14" s="23">
        <f>'[1]3'!$C813</f>
        <v>0</v>
      </c>
      <c r="D14" s="23">
        <f>'[1]3'!$D813</f>
        <v>0</v>
      </c>
      <c r="E14" s="23">
        <f>'[1]3'!$E813</f>
        <v>0</v>
      </c>
      <c r="F14" s="24">
        <f>'[1]3'!$F813</f>
        <v>0</v>
      </c>
      <c r="G14" s="23">
        <f>'[1]3'!$G813</f>
        <v>0</v>
      </c>
      <c r="H14" s="25">
        <f>'[1]3'!$H813</f>
        <v>0</v>
      </c>
      <c r="I14" s="23">
        <f>'[1]3'!$P813</f>
        <v>0</v>
      </c>
      <c r="J14" s="23">
        <f>'[1]3'!$Y813</f>
        <v>0</v>
      </c>
      <c r="K14" s="23">
        <f>'[1]3'!$AA813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'[1]3'!$B814</f>
        <v>12. 0</v>
      </c>
      <c r="C15" s="23">
        <f>'[1]3'!$C814</f>
        <v>0</v>
      </c>
      <c r="D15" s="23">
        <f>'[1]3'!$D814</f>
        <v>0</v>
      </c>
      <c r="E15" s="23">
        <f>'[1]3'!$E814</f>
        <v>0</v>
      </c>
      <c r="F15" s="24">
        <f>'[1]3'!$F814</f>
        <v>0</v>
      </c>
      <c r="G15" s="23">
        <f>'[1]3'!$G814</f>
        <v>0</v>
      </c>
      <c r="H15" s="25">
        <f>'[1]3'!$H814</f>
        <v>0</v>
      </c>
      <c r="I15" s="23">
        <f>'[1]3'!$P814</f>
        <v>0</v>
      </c>
      <c r="J15" s="23">
        <f>'[1]3'!$Y814</f>
        <v>0</v>
      </c>
      <c r="K15" s="23">
        <f>'[1]3'!$AA814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'[1]3'!$B815</f>
        <v>13. 0</v>
      </c>
      <c r="C16" s="23">
        <f>'[1]3'!$C815</f>
        <v>0</v>
      </c>
      <c r="D16" s="23">
        <f>'[1]3'!$D815</f>
        <v>0</v>
      </c>
      <c r="E16" s="23">
        <f>'[1]3'!$E815</f>
        <v>0</v>
      </c>
      <c r="F16" s="24">
        <f>'[1]3'!$F815</f>
        <v>0</v>
      </c>
      <c r="G16" s="23">
        <f>'[1]3'!$G815</f>
        <v>0</v>
      </c>
      <c r="H16" s="25">
        <f>'[1]3'!$H815</f>
        <v>0</v>
      </c>
      <c r="I16" s="23">
        <f>'[1]3'!$P815</f>
        <v>0</v>
      </c>
      <c r="J16" s="23">
        <f>'[1]3'!$Y815</f>
        <v>0</v>
      </c>
      <c r="K16" s="23">
        <f>'[1]3'!$AA815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'[1]3'!$B816</f>
        <v>14. 0</v>
      </c>
      <c r="C17" s="23">
        <f>'[1]3'!$C816</f>
        <v>0</v>
      </c>
      <c r="D17" s="23">
        <f>'[1]3'!$D816</f>
        <v>0</v>
      </c>
      <c r="E17" s="23">
        <f>'[1]3'!$E816</f>
        <v>0</v>
      </c>
      <c r="F17" s="24">
        <f>'[1]3'!$F816</f>
        <v>0</v>
      </c>
      <c r="G17" s="23">
        <f>'[1]3'!$G816</f>
        <v>0</v>
      </c>
      <c r="H17" s="25">
        <f>'[1]3'!$H816</f>
        <v>0</v>
      </c>
      <c r="I17" s="23">
        <f>'[1]3'!$P816</f>
        <v>0</v>
      </c>
      <c r="J17" s="23">
        <f>'[1]3'!$Y816</f>
        <v>0</v>
      </c>
      <c r="K17" s="23">
        <f>'[1]3'!$AA816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'[1]3'!$B817</f>
        <v>15. 0</v>
      </c>
      <c r="C18" s="23">
        <f>'[1]3'!$C817</f>
        <v>0</v>
      </c>
      <c r="D18" s="23">
        <f>'[1]3'!$D817</f>
        <v>0</v>
      </c>
      <c r="E18" s="23">
        <f>'[1]3'!$E817</f>
        <v>0</v>
      </c>
      <c r="F18" s="24">
        <f>'[1]3'!$F817</f>
        <v>0</v>
      </c>
      <c r="G18" s="23">
        <f>'[1]3'!$G817</f>
        <v>0</v>
      </c>
      <c r="H18" s="25">
        <f>'[1]3'!$H817</f>
        <v>0</v>
      </c>
      <c r="I18" s="23">
        <f>'[1]3'!$P817</f>
        <v>0</v>
      </c>
      <c r="J18" s="23">
        <f>'[1]3'!$Y817</f>
        <v>0</v>
      </c>
      <c r="K18" s="23">
        <f>'[1]3'!$AA817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179179</v>
      </c>
      <c r="D19" s="28">
        <f t="shared" ref="D19:K19" si="1">SUM(D4:D18)</f>
        <v>134527</v>
      </c>
      <c r="E19" s="28">
        <f t="shared" si="1"/>
        <v>157995</v>
      </c>
      <c r="F19" s="29">
        <f t="shared" si="1"/>
        <v>151770</v>
      </c>
      <c r="G19" s="28">
        <f t="shared" si="1"/>
        <v>151770</v>
      </c>
      <c r="H19" s="30">
        <f t="shared" si="1"/>
        <v>151770</v>
      </c>
      <c r="I19" s="28">
        <f t="shared" si="1"/>
        <v>157969.334</v>
      </c>
      <c r="J19" s="28">
        <f t="shared" si="1"/>
        <v>172009</v>
      </c>
      <c r="K19" s="28">
        <f t="shared" si="1"/>
        <v>180609.45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'[1]3'!$B$13)</f>
        <v>Table 24: Summary of payments and estimates by economic classification: Development And Research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140488</v>
      </c>
      <c r="D4" s="52">
        <f t="shared" ref="D4:K4" si="0">SUM(D5:D7)</f>
        <v>110353</v>
      </c>
      <c r="E4" s="52">
        <f t="shared" si="0"/>
        <v>134123</v>
      </c>
      <c r="F4" s="53">
        <f t="shared" si="0"/>
        <v>123611</v>
      </c>
      <c r="G4" s="52">
        <f t="shared" si="0"/>
        <v>126408</v>
      </c>
      <c r="H4" s="54">
        <f t="shared" si="0"/>
        <v>126408</v>
      </c>
      <c r="I4" s="52">
        <f t="shared" si="0"/>
        <v>134260.334</v>
      </c>
      <c r="J4" s="52">
        <f t="shared" si="0"/>
        <v>151456</v>
      </c>
      <c r="K4" s="52">
        <f t="shared" si="0"/>
        <v>159028.80000000002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'[1]3'!C$825</f>
        <v>108357</v>
      </c>
      <c r="D5" s="34">
        <f>'[1]3'!D$825</f>
        <v>96112</v>
      </c>
      <c r="E5" s="34">
        <f>'[1]3'!E$825</f>
        <v>106380</v>
      </c>
      <c r="F5" s="35">
        <f>'[1]3'!F$825</f>
        <v>98697</v>
      </c>
      <c r="G5" s="34">
        <f>'[1]3'!G$825</f>
        <v>101494</v>
      </c>
      <c r="H5" s="36">
        <f>'[1]3'!H$825</f>
        <v>101494</v>
      </c>
      <c r="I5" s="34">
        <f>'[1]3'!P$825</f>
        <v>109886.34</v>
      </c>
      <c r="J5" s="34">
        <f>'[1]3'!Y$825</f>
        <v>123861</v>
      </c>
      <c r="K5" s="36">
        <f>'[1]3'!AA$825</f>
        <v>130054.05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'[1]3'!C$828</f>
        <v>32131</v>
      </c>
      <c r="D6" s="23">
        <f>'[1]3'!D$828</f>
        <v>14241</v>
      </c>
      <c r="E6" s="23">
        <f>'[1]3'!E$828</f>
        <v>27743</v>
      </c>
      <c r="F6" s="24">
        <f>'[1]3'!F$828</f>
        <v>24914</v>
      </c>
      <c r="G6" s="23">
        <f>'[1]3'!G$828</f>
        <v>24914</v>
      </c>
      <c r="H6" s="25">
        <f>'[1]3'!H$828</f>
        <v>24914</v>
      </c>
      <c r="I6" s="23">
        <f>'[1]3'!P$828</f>
        <v>24373.994000000002</v>
      </c>
      <c r="J6" s="23">
        <f>'[1]3'!Y$828</f>
        <v>27595</v>
      </c>
      <c r="K6" s="25">
        <f>'[1]3'!AA$828</f>
        <v>28974.750000000004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'[1]3'!C$867</f>
        <v>0</v>
      </c>
      <c r="D7" s="39">
        <f>'[1]3'!D$867</f>
        <v>0</v>
      </c>
      <c r="E7" s="39">
        <f>'[1]3'!E$867</f>
        <v>0</v>
      </c>
      <c r="F7" s="38">
        <f>'[1]3'!F$867</f>
        <v>0</v>
      </c>
      <c r="G7" s="39">
        <f>'[1]3'!G$867</f>
        <v>0</v>
      </c>
      <c r="H7" s="40">
        <f>'[1]3'!H$867</f>
        <v>0</v>
      </c>
      <c r="I7" s="39">
        <f>'[1]3'!P$867</f>
        <v>0</v>
      </c>
      <c r="J7" s="39">
        <f>'[1]3'!Y$867</f>
        <v>0</v>
      </c>
      <c r="K7" s="40">
        <f>'[1]3'!AA$867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38657</v>
      </c>
      <c r="D8" s="52">
        <f t="shared" ref="D8:K8" si="1">SUM(D9:D15)</f>
        <v>24174</v>
      </c>
      <c r="E8" s="52">
        <f t="shared" si="1"/>
        <v>23872</v>
      </c>
      <c r="F8" s="53">
        <f t="shared" si="1"/>
        <v>28159</v>
      </c>
      <c r="G8" s="52">
        <f t="shared" si="1"/>
        <v>25362</v>
      </c>
      <c r="H8" s="54">
        <f t="shared" si="1"/>
        <v>25362</v>
      </c>
      <c r="I8" s="52">
        <f t="shared" si="1"/>
        <v>23709</v>
      </c>
      <c r="J8" s="52">
        <f t="shared" si="1"/>
        <v>20553</v>
      </c>
      <c r="K8" s="52">
        <f t="shared" si="1"/>
        <v>21580.65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'[1]3'!C$871</f>
        <v>0</v>
      </c>
      <c r="D9" s="34">
        <f>'[1]3'!D$871</f>
        <v>0</v>
      </c>
      <c r="E9" s="34">
        <f>'[1]3'!E$871</f>
        <v>0</v>
      </c>
      <c r="F9" s="35">
        <f>'[1]3'!F$871</f>
        <v>0</v>
      </c>
      <c r="G9" s="34">
        <f>'[1]3'!G$871</f>
        <v>0</v>
      </c>
      <c r="H9" s="36">
        <f>'[1]3'!H$871</f>
        <v>0</v>
      </c>
      <c r="I9" s="34">
        <f>'[1]3'!P$871</f>
        <v>0</v>
      </c>
      <c r="J9" s="34">
        <f>'[1]3'!Y$871</f>
        <v>0</v>
      </c>
      <c r="K9" s="36">
        <f>'[1]3'!AA$871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'[1]3'!C$878</f>
        <v>46</v>
      </c>
      <c r="D10" s="23">
        <f>'[1]3'!D$878</f>
        <v>810</v>
      </c>
      <c r="E10" s="23">
        <f>'[1]3'!E$878</f>
        <v>3000</v>
      </c>
      <c r="F10" s="24">
        <f>'[1]3'!F$878</f>
        <v>4000</v>
      </c>
      <c r="G10" s="23">
        <f>'[1]3'!G$878</f>
        <v>4000</v>
      </c>
      <c r="H10" s="25">
        <f>'[1]3'!H$878</f>
        <v>4000</v>
      </c>
      <c r="I10" s="23">
        <f>'[1]3'!P$878</f>
        <v>4000</v>
      </c>
      <c r="J10" s="23">
        <f>'[1]3'!Y$878</f>
        <v>4000</v>
      </c>
      <c r="K10" s="25">
        <f>'[1]3'!AA$878</f>
        <v>4200</v>
      </c>
    </row>
    <row r="11" spans="1:27" s="15" customFormat="1" ht="12.75" customHeight="1" x14ac:dyDescent="0.2">
      <c r="A11" s="21"/>
      <c r="B11" s="22" t="s">
        <v>30</v>
      </c>
      <c r="C11" s="24">
        <f>'[1]3'!C$881</f>
        <v>0</v>
      </c>
      <c r="D11" s="23">
        <f>'[1]3'!D$881</f>
        <v>0</v>
      </c>
      <c r="E11" s="23">
        <f>'[1]3'!E$881</f>
        <v>0</v>
      </c>
      <c r="F11" s="24">
        <f>'[1]3'!F$881</f>
        <v>0</v>
      </c>
      <c r="G11" s="23">
        <f>'[1]3'!G$881</f>
        <v>0</v>
      </c>
      <c r="H11" s="25">
        <f>'[1]3'!H$881</f>
        <v>0</v>
      </c>
      <c r="I11" s="23">
        <f>'[1]3'!P$881</f>
        <v>0</v>
      </c>
      <c r="J11" s="23">
        <f>'[1]3'!Y$881</f>
        <v>0</v>
      </c>
      <c r="K11" s="25">
        <f>'[1]3'!AA$881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'[1]3'!C$882</f>
        <v>0</v>
      </c>
      <c r="D12" s="23">
        <f>'[1]3'!D$882</f>
        <v>0</v>
      </c>
      <c r="E12" s="23">
        <f>'[1]3'!E$882</f>
        <v>0</v>
      </c>
      <c r="F12" s="24">
        <f>'[1]3'!F$882</f>
        <v>0</v>
      </c>
      <c r="G12" s="23">
        <f>'[1]3'!G$882</f>
        <v>0</v>
      </c>
      <c r="H12" s="25">
        <f>'[1]3'!H$882</f>
        <v>0</v>
      </c>
      <c r="I12" s="23">
        <f>'[1]3'!P$882</f>
        <v>0</v>
      </c>
      <c r="J12" s="23">
        <f>'[1]3'!Y$882</f>
        <v>0</v>
      </c>
      <c r="K12" s="25">
        <f>'[1]3'!AA$882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'[1]3'!C$883</f>
        <v>0</v>
      </c>
      <c r="D13" s="23">
        <f>'[1]3'!D$883</f>
        <v>0</v>
      </c>
      <c r="E13" s="23">
        <f>'[1]3'!E$883</f>
        <v>0</v>
      </c>
      <c r="F13" s="24">
        <f>'[1]3'!F$883</f>
        <v>0</v>
      </c>
      <c r="G13" s="23">
        <f>'[1]3'!G$883</f>
        <v>0</v>
      </c>
      <c r="H13" s="25">
        <f>'[1]3'!H$883</f>
        <v>0</v>
      </c>
      <c r="I13" s="23">
        <f>'[1]3'!P$883</f>
        <v>0</v>
      </c>
      <c r="J13" s="23">
        <f>'[1]3'!Y$883</f>
        <v>0</v>
      </c>
      <c r="K13" s="25">
        <f>'[1]3'!AA$883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'[1]3'!C$890</f>
        <v>38611</v>
      </c>
      <c r="D14" s="23">
        <f>'[1]3'!D$890</f>
        <v>23364</v>
      </c>
      <c r="E14" s="23">
        <f>'[1]3'!E$890</f>
        <v>20733</v>
      </c>
      <c r="F14" s="24">
        <f>'[1]3'!F$890</f>
        <v>24159</v>
      </c>
      <c r="G14" s="23">
        <f>'[1]3'!G$890</f>
        <v>21362</v>
      </c>
      <c r="H14" s="25">
        <f>'[1]3'!H$890</f>
        <v>21362</v>
      </c>
      <c r="I14" s="23">
        <f>'[1]3'!P$890</f>
        <v>19709</v>
      </c>
      <c r="J14" s="23">
        <f>'[1]3'!Y$890</f>
        <v>16553</v>
      </c>
      <c r="K14" s="25">
        <f>'[1]3'!AA$890</f>
        <v>17380.650000000001</v>
      </c>
    </row>
    <row r="15" spans="1:27" s="15" customFormat="1" ht="12.75" customHeight="1" x14ac:dyDescent="0.2">
      <c r="A15" s="21"/>
      <c r="B15" s="22" t="s">
        <v>34</v>
      </c>
      <c r="C15" s="38">
        <f>'[1]3'!C$891</f>
        <v>0</v>
      </c>
      <c r="D15" s="39">
        <f>'[1]3'!D$891</f>
        <v>0</v>
      </c>
      <c r="E15" s="39">
        <f>'[1]3'!E$891</f>
        <v>139</v>
      </c>
      <c r="F15" s="38">
        <f>'[1]3'!F$891</f>
        <v>0</v>
      </c>
      <c r="G15" s="39">
        <f>'[1]3'!G$891</f>
        <v>0</v>
      </c>
      <c r="H15" s="40">
        <f>'[1]3'!H$891</f>
        <v>0</v>
      </c>
      <c r="I15" s="39">
        <f>'[1]3'!P$891</f>
        <v>0</v>
      </c>
      <c r="J15" s="39">
        <f>'[1]3'!Y$891</f>
        <v>0</v>
      </c>
      <c r="K15" s="40">
        <f>'[1]3'!AA$891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34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'[1]3'!C$895</f>
        <v>34</v>
      </c>
      <c r="D17" s="34">
        <f>'[1]3'!D$895</f>
        <v>0</v>
      </c>
      <c r="E17" s="34">
        <f>'[1]3'!E$895</f>
        <v>0</v>
      </c>
      <c r="F17" s="35">
        <f>'[1]3'!F$895</f>
        <v>0</v>
      </c>
      <c r="G17" s="34">
        <f>'[1]3'!G$895</f>
        <v>0</v>
      </c>
      <c r="H17" s="36">
        <f>'[1]3'!H$895</f>
        <v>0</v>
      </c>
      <c r="I17" s="34">
        <f>'[1]3'!P$895</f>
        <v>0</v>
      </c>
      <c r="J17" s="34">
        <f>'[1]3'!Y$895</f>
        <v>0</v>
      </c>
      <c r="K17" s="36">
        <f>'[1]3'!AA$895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'[1]3'!C$898</f>
        <v>0</v>
      </c>
      <c r="D18" s="23">
        <f>'[1]3'!D$898</f>
        <v>0</v>
      </c>
      <c r="E18" s="23">
        <f>'[1]3'!E$898</f>
        <v>0</v>
      </c>
      <c r="F18" s="24">
        <f>'[1]3'!F$898</f>
        <v>0</v>
      </c>
      <c r="G18" s="23">
        <f>'[1]3'!G$898</f>
        <v>0</v>
      </c>
      <c r="H18" s="25">
        <f>'[1]3'!H$898</f>
        <v>0</v>
      </c>
      <c r="I18" s="23">
        <f>'[1]3'!P$898</f>
        <v>0</v>
      </c>
      <c r="J18" s="23">
        <f>'[1]3'!Y$898</f>
        <v>0</v>
      </c>
      <c r="K18" s="25">
        <f>'[1]3'!AA$898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'[1]3'!C$901</f>
        <v>0</v>
      </c>
      <c r="D19" s="23">
        <f>'[1]3'!D$901</f>
        <v>0</v>
      </c>
      <c r="E19" s="23">
        <f>'[1]3'!E$901</f>
        <v>0</v>
      </c>
      <c r="F19" s="24">
        <f>'[1]3'!F$901</f>
        <v>0</v>
      </c>
      <c r="G19" s="23">
        <f>'[1]3'!G$901</f>
        <v>0</v>
      </c>
      <c r="H19" s="25">
        <f>'[1]3'!H$901</f>
        <v>0</v>
      </c>
      <c r="I19" s="23">
        <f>'[1]3'!P$901</f>
        <v>0</v>
      </c>
      <c r="J19" s="23">
        <f>'[1]3'!Y$901</f>
        <v>0</v>
      </c>
      <c r="K19" s="25">
        <f>'[1]3'!AA$901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'[1]3'!C$902</f>
        <v>0</v>
      </c>
      <c r="D20" s="23">
        <f>'[1]3'!D$902</f>
        <v>0</v>
      </c>
      <c r="E20" s="23">
        <f>'[1]3'!E$902</f>
        <v>0</v>
      </c>
      <c r="F20" s="24">
        <f>'[1]3'!F$902</f>
        <v>0</v>
      </c>
      <c r="G20" s="23">
        <f>'[1]3'!G$902</f>
        <v>0</v>
      </c>
      <c r="H20" s="25">
        <f>'[1]3'!H$902</f>
        <v>0</v>
      </c>
      <c r="I20" s="23">
        <f>'[1]3'!P$902</f>
        <v>0</v>
      </c>
      <c r="J20" s="23">
        <f>'[1]3'!Y$902</f>
        <v>0</v>
      </c>
      <c r="K20" s="25">
        <f>'[1]3'!AA$902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'[1]3'!C$903</f>
        <v>0</v>
      </c>
      <c r="D21" s="23">
        <f>'[1]3'!D$903</f>
        <v>0</v>
      </c>
      <c r="E21" s="23">
        <f>'[1]3'!E$903</f>
        <v>0</v>
      </c>
      <c r="F21" s="24">
        <f>'[1]3'!F$903</f>
        <v>0</v>
      </c>
      <c r="G21" s="23">
        <f>'[1]3'!G$903</f>
        <v>0</v>
      </c>
      <c r="H21" s="25">
        <f>'[1]3'!H$903</f>
        <v>0</v>
      </c>
      <c r="I21" s="23">
        <f>'[1]3'!P$903</f>
        <v>0</v>
      </c>
      <c r="J21" s="23">
        <f>'[1]3'!Y$903</f>
        <v>0</v>
      </c>
      <c r="K21" s="25">
        <f>'[1]3'!AA$903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'[1]3'!C$904</f>
        <v>0</v>
      </c>
      <c r="D22" s="23">
        <f>'[1]3'!D$904</f>
        <v>0</v>
      </c>
      <c r="E22" s="23">
        <f>'[1]3'!E$904</f>
        <v>0</v>
      </c>
      <c r="F22" s="24">
        <f>'[1]3'!F$904</f>
        <v>0</v>
      </c>
      <c r="G22" s="23">
        <f>'[1]3'!G$904</f>
        <v>0</v>
      </c>
      <c r="H22" s="25">
        <f>'[1]3'!H$904</f>
        <v>0</v>
      </c>
      <c r="I22" s="23">
        <f>'[1]3'!P$904</f>
        <v>0</v>
      </c>
      <c r="J22" s="23">
        <f>'[1]3'!Y$904</f>
        <v>0</v>
      </c>
      <c r="K22" s="25">
        <f>'[1]3'!AA$904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'[1]3'!C$905</f>
        <v>0</v>
      </c>
      <c r="D23" s="39">
        <f>'[1]3'!D$905</f>
        <v>0</v>
      </c>
      <c r="E23" s="39">
        <f>'[1]3'!E$905</f>
        <v>0</v>
      </c>
      <c r="F23" s="38">
        <f>'[1]3'!F$905</f>
        <v>0</v>
      </c>
      <c r="G23" s="39">
        <f>'[1]3'!G$905</f>
        <v>0</v>
      </c>
      <c r="H23" s="40">
        <f>'[1]3'!H$905</f>
        <v>0</v>
      </c>
      <c r="I23" s="39">
        <f>'[1]3'!P$905</f>
        <v>0</v>
      </c>
      <c r="J23" s="39">
        <f>'[1]3'!Y$905</f>
        <v>0</v>
      </c>
      <c r="K23" s="40">
        <f>'[1]3'!AA$905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'[1]3'!C$906</f>
        <v>0</v>
      </c>
      <c r="D24" s="52">
        <f>'[1]3'!D$906</f>
        <v>0</v>
      </c>
      <c r="E24" s="52">
        <f>'[1]3'!E$906</f>
        <v>0</v>
      </c>
      <c r="F24" s="53">
        <f>'[1]3'!F$906</f>
        <v>0</v>
      </c>
      <c r="G24" s="52">
        <f>'[1]3'!G$906</f>
        <v>0</v>
      </c>
      <c r="H24" s="54">
        <f>'[1]3'!H$906</f>
        <v>0</v>
      </c>
      <c r="I24" s="52">
        <f>'[1]3'!P$906</f>
        <v>0</v>
      </c>
      <c r="J24" s="52">
        <f>'[1]3'!Y$906</f>
        <v>0</v>
      </c>
      <c r="K24" s="52">
        <f>'[1]3'!AA$906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179179</v>
      </c>
      <c r="D26" s="28">
        <f t="shared" ref="D26:K26" si="3">+D4+D8+D16+D24</f>
        <v>134527</v>
      </c>
      <c r="E26" s="28">
        <f t="shared" si="3"/>
        <v>157995</v>
      </c>
      <c r="F26" s="29">
        <f t="shared" si="3"/>
        <v>151770</v>
      </c>
      <c r="G26" s="28">
        <f t="shared" si="3"/>
        <v>151770</v>
      </c>
      <c r="H26" s="30">
        <f t="shared" si="3"/>
        <v>151770</v>
      </c>
      <c r="I26" s="28">
        <f t="shared" si="3"/>
        <v>157969.334</v>
      </c>
      <c r="J26" s="28">
        <f t="shared" si="3"/>
        <v>172009</v>
      </c>
      <c r="K26" s="28">
        <f t="shared" si="3"/>
        <v>180609.45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PROPER('[1]3'!$B$14)</f>
        <v>Table 26: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'[1]3'!$B953</f>
        <v>1. 0</v>
      </c>
      <c r="C4" s="23">
        <f>'[1]3'!$C953</f>
        <v>0</v>
      </c>
      <c r="D4" s="23">
        <f>'[1]3'!$D953</f>
        <v>0</v>
      </c>
      <c r="E4" s="23">
        <f>'[1]3'!$E953</f>
        <v>0</v>
      </c>
      <c r="F4" s="35">
        <f>'[1]3'!$F953</f>
        <v>0</v>
      </c>
      <c r="G4" s="34">
        <f>'[1]3'!$G953</f>
        <v>0</v>
      </c>
      <c r="H4" s="36">
        <f>'[1]3'!$H953</f>
        <v>0</v>
      </c>
      <c r="I4" s="23">
        <f>'[1]3'!$P953</f>
        <v>0</v>
      </c>
      <c r="J4" s="23">
        <f>'[1]3'!$Y953</f>
        <v>0</v>
      </c>
      <c r="K4" s="23">
        <f>'[1]3'!$AA953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'[1]3'!$B954</f>
        <v>2. 0</v>
      </c>
      <c r="C5" s="23">
        <f>'[1]3'!$C954</f>
        <v>0</v>
      </c>
      <c r="D5" s="23">
        <f>'[1]3'!$D954</f>
        <v>0</v>
      </c>
      <c r="E5" s="23">
        <f>'[1]3'!$E954</f>
        <v>0</v>
      </c>
      <c r="F5" s="24">
        <f>'[1]3'!$F954</f>
        <v>0</v>
      </c>
      <c r="G5" s="23">
        <f>'[1]3'!$G954</f>
        <v>0</v>
      </c>
      <c r="H5" s="25">
        <f>'[1]3'!$H954</f>
        <v>0</v>
      </c>
      <c r="I5" s="23">
        <f>'[1]3'!$P954</f>
        <v>0</v>
      </c>
      <c r="J5" s="23">
        <f>'[1]3'!$Y954</f>
        <v>0</v>
      </c>
      <c r="K5" s="23">
        <f>'[1]3'!$AA954</f>
        <v>0</v>
      </c>
      <c r="Z5" s="16">
        <f t="shared" si="0"/>
        <v>0</v>
      </c>
      <c r="AA5" s="27">
        <v>26</v>
      </c>
    </row>
    <row r="6" spans="1:27" s="15" customFormat="1" ht="12.75" customHeight="1" x14ac:dyDescent="0.2">
      <c r="A6" s="21"/>
      <c r="B6" s="59" t="str">
        <f>"3. " &amp; '[1]3'!$B955</f>
        <v>3. 0</v>
      </c>
      <c r="C6" s="23">
        <f>'[1]3'!$C955</f>
        <v>0</v>
      </c>
      <c r="D6" s="23">
        <f>'[1]3'!$D955</f>
        <v>0</v>
      </c>
      <c r="E6" s="23">
        <f>'[1]3'!$E955</f>
        <v>0</v>
      </c>
      <c r="F6" s="24">
        <f>'[1]3'!$F955</f>
        <v>0</v>
      </c>
      <c r="G6" s="23">
        <f>'[1]3'!$G955</f>
        <v>0</v>
      </c>
      <c r="H6" s="25">
        <f>'[1]3'!$H955</f>
        <v>0</v>
      </c>
      <c r="I6" s="23">
        <f>'[1]3'!$P955</f>
        <v>0</v>
      </c>
      <c r="J6" s="23">
        <f>'[1]3'!$Y955</f>
        <v>0</v>
      </c>
      <c r="K6" s="23">
        <f>'[1]3'!$AA955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'[1]3'!$B956</f>
        <v>4. 0</v>
      </c>
      <c r="C7" s="23">
        <f>'[1]3'!$C956</f>
        <v>0</v>
      </c>
      <c r="D7" s="23">
        <f>'[1]3'!$D956</f>
        <v>0</v>
      </c>
      <c r="E7" s="23">
        <f>'[1]3'!$E956</f>
        <v>0</v>
      </c>
      <c r="F7" s="24">
        <f>'[1]3'!$F956</f>
        <v>0</v>
      </c>
      <c r="G7" s="23">
        <f>'[1]3'!$G956</f>
        <v>0</v>
      </c>
      <c r="H7" s="25">
        <f>'[1]3'!$H956</f>
        <v>0</v>
      </c>
      <c r="I7" s="23">
        <f>'[1]3'!$P956</f>
        <v>0</v>
      </c>
      <c r="J7" s="23">
        <f>'[1]3'!$Y956</f>
        <v>0</v>
      </c>
      <c r="K7" s="23">
        <f>'[1]3'!$AA956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'[1]3'!$B957</f>
        <v>5. 0</v>
      </c>
      <c r="C8" s="23">
        <f>'[1]3'!$C957</f>
        <v>0</v>
      </c>
      <c r="D8" s="23">
        <f>'[1]3'!$D957</f>
        <v>0</v>
      </c>
      <c r="E8" s="23">
        <f>'[1]3'!$E957</f>
        <v>0</v>
      </c>
      <c r="F8" s="24">
        <f>'[1]3'!$F957</f>
        <v>0</v>
      </c>
      <c r="G8" s="23">
        <f>'[1]3'!$G957</f>
        <v>0</v>
      </c>
      <c r="H8" s="25">
        <f>'[1]3'!$H957</f>
        <v>0</v>
      </c>
      <c r="I8" s="23">
        <f>'[1]3'!$P957</f>
        <v>0</v>
      </c>
      <c r="J8" s="23">
        <f>'[1]3'!$Y957</f>
        <v>0</v>
      </c>
      <c r="K8" s="23">
        <f>'[1]3'!$AA957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'[1]3'!$B958</f>
        <v>6. 0</v>
      </c>
      <c r="C9" s="23">
        <f>'[1]3'!$C958</f>
        <v>0</v>
      </c>
      <c r="D9" s="23">
        <f>'[1]3'!$D958</f>
        <v>0</v>
      </c>
      <c r="E9" s="23">
        <f>'[1]3'!$E958</f>
        <v>0</v>
      </c>
      <c r="F9" s="24">
        <f>'[1]3'!$F958</f>
        <v>0</v>
      </c>
      <c r="G9" s="23">
        <f>'[1]3'!$G958</f>
        <v>0</v>
      </c>
      <c r="H9" s="25">
        <f>'[1]3'!$H958</f>
        <v>0</v>
      </c>
      <c r="I9" s="23">
        <f>'[1]3'!$P958</f>
        <v>0</v>
      </c>
      <c r="J9" s="23">
        <f>'[1]3'!$Y958</f>
        <v>0</v>
      </c>
      <c r="K9" s="23">
        <f>'[1]3'!$AA958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'[1]3'!$B959</f>
        <v>7. 0</v>
      </c>
      <c r="C10" s="23">
        <f>'[1]3'!$C959</f>
        <v>0</v>
      </c>
      <c r="D10" s="23">
        <f>'[1]3'!$D959</f>
        <v>0</v>
      </c>
      <c r="E10" s="23">
        <f>'[1]3'!$E959</f>
        <v>0</v>
      </c>
      <c r="F10" s="24">
        <f>'[1]3'!$F959</f>
        <v>0</v>
      </c>
      <c r="G10" s="23">
        <f>'[1]3'!$G959</f>
        <v>0</v>
      </c>
      <c r="H10" s="25">
        <f>'[1]3'!$H959</f>
        <v>0</v>
      </c>
      <c r="I10" s="23">
        <f>'[1]3'!$P959</f>
        <v>0</v>
      </c>
      <c r="J10" s="23">
        <f>'[1]3'!$Y959</f>
        <v>0</v>
      </c>
      <c r="K10" s="23">
        <f>'[1]3'!$AA959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'[1]3'!$B960</f>
        <v>8. 0</v>
      </c>
      <c r="C11" s="23">
        <f>'[1]3'!$C960</f>
        <v>0</v>
      </c>
      <c r="D11" s="23">
        <f>'[1]3'!$D960</f>
        <v>0</v>
      </c>
      <c r="E11" s="23">
        <f>'[1]3'!$E960</f>
        <v>0</v>
      </c>
      <c r="F11" s="24">
        <f>'[1]3'!$F960</f>
        <v>0</v>
      </c>
      <c r="G11" s="23">
        <f>'[1]3'!$G960</f>
        <v>0</v>
      </c>
      <c r="H11" s="25">
        <f>'[1]3'!$H960</f>
        <v>0</v>
      </c>
      <c r="I11" s="23">
        <f>'[1]3'!$P960</f>
        <v>0</v>
      </c>
      <c r="J11" s="23">
        <f>'[1]3'!$Y960</f>
        <v>0</v>
      </c>
      <c r="K11" s="23">
        <f>'[1]3'!$AA960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'[1]3'!$B961</f>
        <v>9. 0</v>
      </c>
      <c r="C12" s="23">
        <f>'[1]3'!$C961</f>
        <v>0</v>
      </c>
      <c r="D12" s="23">
        <f>'[1]3'!$D961</f>
        <v>0</v>
      </c>
      <c r="E12" s="23">
        <f>'[1]3'!$E961</f>
        <v>0</v>
      </c>
      <c r="F12" s="24">
        <f>'[1]3'!$F961</f>
        <v>0</v>
      </c>
      <c r="G12" s="23">
        <f>'[1]3'!$G961</f>
        <v>0</v>
      </c>
      <c r="H12" s="25">
        <f>'[1]3'!$H961</f>
        <v>0</v>
      </c>
      <c r="I12" s="23">
        <f>'[1]3'!$P961</f>
        <v>0</v>
      </c>
      <c r="J12" s="23">
        <f>'[1]3'!$Y961</f>
        <v>0</v>
      </c>
      <c r="K12" s="23">
        <f>'[1]3'!$AA961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'[1]3'!$B962</f>
        <v>10. 0</v>
      </c>
      <c r="C13" s="23">
        <f>'[1]3'!$C962</f>
        <v>0</v>
      </c>
      <c r="D13" s="23">
        <f>'[1]3'!$D962</f>
        <v>0</v>
      </c>
      <c r="E13" s="23">
        <f>'[1]3'!$E962</f>
        <v>0</v>
      </c>
      <c r="F13" s="24">
        <f>'[1]3'!$F962</f>
        <v>0</v>
      </c>
      <c r="G13" s="23">
        <f>'[1]3'!$G962</f>
        <v>0</v>
      </c>
      <c r="H13" s="25">
        <f>'[1]3'!$H962</f>
        <v>0</v>
      </c>
      <c r="I13" s="23">
        <f>'[1]3'!$P962</f>
        <v>0</v>
      </c>
      <c r="J13" s="23">
        <f>'[1]3'!$Y962</f>
        <v>0</v>
      </c>
      <c r="K13" s="23">
        <f>'[1]3'!$AA962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'[1]3'!$B963</f>
        <v>11. 0</v>
      </c>
      <c r="C14" s="23">
        <f>'[1]3'!$C963</f>
        <v>0</v>
      </c>
      <c r="D14" s="23">
        <f>'[1]3'!$D963</f>
        <v>0</v>
      </c>
      <c r="E14" s="23">
        <f>'[1]3'!$E963</f>
        <v>0</v>
      </c>
      <c r="F14" s="24">
        <f>'[1]3'!$F963</f>
        <v>0</v>
      </c>
      <c r="G14" s="23">
        <f>'[1]3'!$G963</f>
        <v>0</v>
      </c>
      <c r="H14" s="25">
        <f>'[1]3'!$H963</f>
        <v>0</v>
      </c>
      <c r="I14" s="23">
        <f>'[1]3'!$P963</f>
        <v>0</v>
      </c>
      <c r="J14" s="23">
        <f>'[1]3'!$Y963</f>
        <v>0</v>
      </c>
      <c r="K14" s="23">
        <f>'[1]3'!$AA963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'[1]3'!$B964</f>
        <v>12. 0</v>
      </c>
      <c r="C15" s="23">
        <f>'[1]3'!$C964</f>
        <v>0</v>
      </c>
      <c r="D15" s="23">
        <f>'[1]3'!$D964</f>
        <v>0</v>
      </c>
      <c r="E15" s="23">
        <f>'[1]3'!$E964</f>
        <v>0</v>
      </c>
      <c r="F15" s="24">
        <f>'[1]3'!$F964</f>
        <v>0</v>
      </c>
      <c r="G15" s="23">
        <f>'[1]3'!$G964</f>
        <v>0</v>
      </c>
      <c r="H15" s="25">
        <f>'[1]3'!$H964</f>
        <v>0</v>
      </c>
      <c r="I15" s="23">
        <f>'[1]3'!$P964</f>
        <v>0</v>
      </c>
      <c r="J15" s="23">
        <f>'[1]3'!$Y964</f>
        <v>0</v>
      </c>
      <c r="K15" s="23">
        <f>'[1]3'!$AA964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'[1]3'!$B965</f>
        <v>13. 0</v>
      </c>
      <c r="C16" s="23">
        <f>'[1]3'!$C965</f>
        <v>0</v>
      </c>
      <c r="D16" s="23">
        <f>'[1]3'!$D965</f>
        <v>0</v>
      </c>
      <c r="E16" s="23">
        <f>'[1]3'!$E965</f>
        <v>0</v>
      </c>
      <c r="F16" s="24">
        <f>'[1]3'!$F965</f>
        <v>0</v>
      </c>
      <c r="G16" s="23">
        <f>'[1]3'!$G965</f>
        <v>0</v>
      </c>
      <c r="H16" s="25">
        <f>'[1]3'!$H965</f>
        <v>0</v>
      </c>
      <c r="I16" s="23">
        <f>'[1]3'!$P965</f>
        <v>0</v>
      </c>
      <c r="J16" s="23">
        <f>'[1]3'!$Y965</f>
        <v>0</v>
      </c>
      <c r="K16" s="23">
        <f>'[1]3'!$AA965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'[1]3'!$B966</f>
        <v>14. 0</v>
      </c>
      <c r="C17" s="23">
        <f>'[1]3'!$C966</f>
        <v>0</v>
      </c>
      <c r="D17" s="23">
        <f>'[1]3'!$D966</f>
        <v>0</v>
      </c>
      <c r="E17" s="23">
        <f>'[1]3'!$E966</f>
        <v>0</v>
      </c>
      <c r="F17" s="24">
        <f>'[1]3'!$F966</f>
        <v>0</v>
      </c>
      <c r="G17" s="23">
        <f>'[1]3'!$G966</f>
        <v>0</v>
      </c>
      <c r="H17" s="25">
        <f>'[1]3'!$H966</f>
        <v>0</v>
      </c>
      <c r="I17" s="23">
        <f>'[1]3'!$P966</f>
        <v>0</v>
      </c>
      <c r="J17" s="23">
        <f>'[1]3'!$Y966</f>
        <v>0</v>
      </c>
      <c r="K17" s="23">
        <f>'[1]3'!$AA966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'[1]3'!$B967</f>
        <v>15. 0</v>
      </c>
      <c r="C18" s="23">
        <f>'[1]3'!$C967</f>
        <v>0</v>
      </c>
      <c r="D18" s="23">
        <f>'[1]3'!$D967</f>
        <v>0</v>
      </c>
      <c r="E18" s="23">
        <f>'[1]3'!$E967</f>
        <v>0</v>
      </c>
      <c r="F18" s="24">
        <f>'[1]3'!$F967</f>
        <v>0</v>
      </c>
      <c r="G18" s="23">
        <f>'[1]3'!$G967</f>
        <v>0</v>
      </c>
      <c r="H18" s="25">
        <f>'[1]3'!$H967</f>
        <v>0</v>
      </c>
      <c r="I18" s="23">
        <f>'[1]3'!$P967</f>
        <v>0</v>
      </c>
      <c r="J18" s="23">
        <f>'[1]3'!$Y967</f>
        <v>0</v>
      </c>
      <c r="K18" s="23">
        <f>'[1]3'!$AA967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'[1]3'!$B$14)</f>
        <v>Table 27: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'[1]3'!C$975</f>
        <v>0</v>
      </c>
      <c r="D5" s="34">
        <f>'[1]3'!D$975</f>
        <v>0</v>
      </c>
      <c r="E5" s="34">
        <f>'[1]3'!E$975</f>
        <v>0</v>
      </c>
      <c r="F5" s="35">
        <f>'[1]3'!F$975</f>
        <v>0</v>
      </c>
      <c r="G5" s="34">
        <f>'[1]3'!G$975</f>
        <v>0</v>
      </c>
      <c r="H5" s="36">
        <f>'[1]3'!H$975</f>
        <v>0</v>
      </c>
      <c r="I5" s="34">
        <f>'[1]3'!P$975</f>
        <v>0</v>
      </c>
      <c r="J5" s="34">
        <f>'[1]3'!Y$975</f>
        <v>0</v>
      </c>
      <c r="K5" s="36">
        <f>'[1]3'!AA$975</f>
        <v>0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'[1]3'!C$978</f>
        <v>0</v>
      </c>
      <c r="D6" s="23">
        <f>'[1]3'!D$978</f>
        <v>0</v>
      </c>
      <c r="E6" s="23">
        <f>'[1]3'!E$978</f>
        <v>0</v>
      </c>
      <c r="F6" s="24">
        <f>'[1]3'!F$978</f>
        <v>0</v>
      </c>
      <c r="G6" s="23">
        <f>'[1]3'!G$978</f>
        <v>0</v>
      </c>
      <c r="H6" s="25">
        <f>'[1]3'!H$978</f>
        <v>0</v>
      </c>
      <c r="I6" s="23">
        <f>'[1]3'!P$978</f>
        <v>0</v>
      </c>
      <c r="J6" s="23">
        <f>'[1]3'!Y$978</f>
        <v>0</v>
      </c>
      <c r="K6" s="25">
        <f>'[1]3'!AA$978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'[1]3'!C$1017</f>
        <v>0</v>
      </c>
      <c r="D7" s="39">
        <f>'[1]3'!D$1017</f>
        <v>0</v>
      </c>
      <c r="E7" s="39">
        <f>'[1]3'!E$1017</f>
        <v>0</v>
      </c>
      <c r="F7" s="38">
        <f>'[1]3'!F$1017</f>
        <v>0</v>
      </c>
      <c r="G7" s="39">
        <f>'[1]3'!G$1017</f>
        <v>0</v>
      </c>
      <c r="H7" s="40">
        <f>'[1]3'!H$1017</f>
        <v>0</v>
      </c>
      <c r="I7" s="39">
        <f>'[1]3'!P$1017</f>
        <v>0</v>
      </c>
      <c r="J7" s="39">
        <f>'[1]3'!Y$1017</f>
        <v>0</v>
      </c>
      <c r="K7" s="40">
        <f>'[1]3'!AA$1017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'[1]3'!C$1021</f>
        <v>0</v>
      </c>
      <c r="D9" s="34">
        <f>'[1]3'!D$1021</f>
        <v>0</v>
      </c>
      <c r="E9" s="34">
        <f>'[1]3'!E$1021</f>
        <v>0</v>
      </c>
      <c r="F9" s="35">
        <f>'[1]3'!F$1021</f>
        <v>0</v>
      </c>
      <c r="G9" s="34">
        <f>'[1]3'!G$1021</f>
        <v>0</v>
      </c>
      <c r="H9" s="36">
        <f>'[1]3'!H$1021</f>
        <v>0</v>
      </c>
      <c r="I9" s="34">
        <f>'[1]3'!P$1021</f>
        <v>0</v>
      </c>
      <c r="J9" s="34">
        <f>'[1]3'!Y$1021</f>
        <v>0</v>
      </c>
      <c r="K9" s="36">
        <f>'[1]3'!AA$1021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'[1]3'!C$1028</f>
        <v>0</v>
      </c>
      <c r="D10" s="23">
        <f>'[1]3'!D$1028</f>
        <v>0</v>
      </c>
      <c r="E10" s="23">
        <f>'[1]3'!E$1028</f>
        <v>0</v>
      </c>
      <c r="F10" s="24">
        <f>'[1]3'!F$1028</f>
        <v>0</v>
      </c>
      <c r="G10" s="23">
        <f>'[1]3'!G$1028</f>
        <v>0</v>
      </c>
      <c r="H10" s="25">
        <f>'[1]3'!H$1028</f>
        <v>0</v>
      </c>
      <c r="I10" s="23">
        <f>'[1]3'!P$1028</f>
        <v>0</v>
      </c>
      <c r="J10" s="23">
        <f>'[1]3'!Y$1028</f>
        <v>0</v>
      </c>
      <c r="K10" s="25">
        <f>'[1]3'!AA$1028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'[1]3'!C$1031</f>
        <v>0</v>
      </c>
      <c r="D11" s="23">
        <f>'[1]3'!D$1031</f>
        <v>0</v>
      </c>
      <c r="E11" s="23">
        <f>'[1]3'!E$1031</f>
        <v>0</v>
      </c>
      <c r="F11" s="24">
        <f>'[1]3'!F$1031</f>
        <v>0</v>
      </c>
      <c r="G11" s="23">
        <f>'[1]3'!G$1031</f>
        <v>0</v>
      </c>
      <c r="H11" s="25">
        <f>'[1]3'!H$1031</f>
        <v>0</v>
      </c>
      <c r="I11" s="23">
        <f>'[1]3'!P$1031</f>
        <v>0</v>
      </c>
      <c r="J11" s="23">
        <f>'[1]3'!Y$1031</f>
        <v>0</v>
      </c>
      <c r="K11" s="25">
        <f>'[1]3'!AA$1031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'[1]3'!C$1032</f>
        <v>0</v>
      </c>
      <c r="D12" s="23">
        <f>'[1]3'!D$1032</f>
        <v>0</v>
      </c>
      <c r="E12" s="23">
        <f>'[1]3'!E$1032</f>
        <v>0</v>
      </c>
      <c r="F12" s="24">
        <f>'[1]3'!F$1032</f>
        <v>0</v>
      </c>
      <c r="G12" s="23">
        <f>'[1]3'!G$1032</f>
        <v>0</v>
      </c>
      <c r="H12" s="25">
        <f>'[1]3'!H$1032</f>
        <v>0</v>
      </c>
      <c r="I12" s="23">
        <f>'[1]3'!P$1032</f>
        <v>0</v>
      </c>
      <c r="J12" s="23">
        <f>'[1]3'!Y$1032</f>
        <v>0</v>
      </c>
      <c r="K12" s="25">
        <f>'[1]3'!AA$1032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'[1]3'!C$1033</f>
        <v>0</v>
      </c>
      <c r="D13" s="23">
        <f>'[1]3'!D$1033</f>
        <v>0</v>
      </c>
      <c r="E13" s="23">
        <f>'[1]3'!E$1033</f>
        <v>0</v>
      </c>
      <c r="F13" s="24">
        <f>'[1]3'!F$1033</f>
        <v>0</v>
      </c>
      <c r="G13" s="23">
        <f>'[1]3'!G$1033</f>
        <v>0</v>
      </c>
      <c r="H13" s="25">
        <f>'[1]3'!H$1033</f>
        <v>0</v>
      </c>
      <c r="I13" s="23">
        <f>'[1]3'!P$1033</f>
        <v>0</v>
      </c>
      <c r="J13" s="23">
        <f>'[1]3'!Y$1033</f>
        <v>0</v>
      </c>
      <c r="K13" s="25">
        <f>'[1]3'!AA$1033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'[1]3'!C$1040</f>
        <v>0</v>
      </c>
      <c r="D14" s="23">
        <f>'[1]3'!D$1040</f>
        <v>0</v>
      </c>
      <c r="E14" s="23">
        <f>'[1]3'!E$1040</f>
        <v>0</v>
      </c>
      <c r="F14" s="24">
        <f>'[1]3'!F$1040</f>
        <v>0</v>
      </c>
      <c r="G14" s="23">
        <f>'[1]3'!G$1040</f>
        <v>0</v>
      </c>
      <c r="H14" s="25">
        <f>'[1]3'!H$1040</f>
        <v>0</v>
      </c>
      <c r="I14" s="23">
        <f>'[1]3'!P$1040</f>
        <v>0</v>
      </c>
      <c r="J14" s="23">
        <f>'[1]3'!Y$1040</f>
        <v>0</v>
      </c>
      <c r="K14" s="25">
        <f>'[1]3'!AA$1040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'[1]3'!C$1041</f>
        <v>0</v>
      </c>
      <c r="D15" s="39">
        <f>'[1]3'!D$1041</f>
        <v>0</v>
      </c>
      <c r="E15" s="39">
        <f>'[1]3'!E$1041</f>
        <v>0</v>
      </c>
      <c r="F15" s="38">
        <f>'[1]3'!F$1041</f>
        <v>0</v>
      </c>
      <c r="G15" s="39">
        <f>'[1]3'!G$1041</f>
        <v>0</v>
      </c>
      <c r="H15" s="40">
        <f>'[1]3'!H$1041</f>
        <v>0</v>
      </c>
      <c r="I15" s="39">
        <f>'[1]3'!P$1041</f>
        <v>0</v>
      </c>
      <c r="J15" s="39">
        <f>'[1]3'!Y$1041</f>
        <v>0</v>
      </c>
      <c r="K15" s="40">
        <f>'[1]3'!AA$1041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'[1]3'!C$1045</f>
        <v>0</v>
      </c>
      <c r="D17" s="34">
        <f>'[1]3'!D$1045</f>
        <v>0</v>
      </c>
      <c r="E17" s="34">
        <f>'[1]3'!E$1045</f>
        <v>0</v>
      </c>
      <c r="F17" s="35">
        <f>'[1]3'!F$1045</f>
        <v>0</v>
      </c>
      <c r="G17" s="34">
        <f>'[1]3'!G$1045</f>
        <v>0</v>
      </c>
      <c r="H17" s="36">
        <f>'[1]3'!H$1045</f>
        <v>0</v>
      </c>
      <c r="I17" s="34">
        <f>'[1]3'!P$1045</f>
        <v>0</v>
      </c>
      <c r="J17" s="34">
        <f>'[1]3'!Y$1045</f>
        <v>0</v>
      </c>
      <c r="K17" s="36">
        <f>'[1]3'!AA$1045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'[1]3'!C$1048</f>
        <v>0</v>
      </c>
      <c r="D18" s="23">
        <f>'[1]3'!D$1048</f>
        <v>0</v>
      </c>
      <c r="E18" s="23">
        <f>'[1]3'!E$1048</f>
        <v>0</v>
      </c>
      <c r="F18" s="24">
        <f>'[1]3'!F$1048</f>
        <v>0</v>
      </c>
      <c r="G18" s="23">
        <f>'[1]3'!G$1048</f>
        <v>0</v>
      </c>
      <c r="H18" s="25">
        <f>'[1]3'!H$1048</f>
        <v>0</v>
      </c>
      <c r="I18" s="23">
        <f>'[1]3'!P$1048</f>
        <v>0</v>
      </c>
      <c r="J18" s="23">
        <f>'[1]3'!Y$1048</f>
        <v>0</v>
      </c>
      <c r="K18" s="25">
        <f>'[1]3'!AA$1048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'[1]3'!C$1051</f>
        <v>0</v>
      </c>
      <c r="D19" s="23">
        <f>'[1]3'!D$1051</f>
        <v>0</v>
      </c>
      <c r="E19" s="23">
        <f>'[1]3'!E$1051</f>
        <v>0</v>
      </c>
      <c r="F19" s="24">
        <f>'[1]3'!F$1051</f>
        <v>0</v>
      </c>
      <c r="G19" s="23">
        <f>'[1]3'!G$1051</f>
        <v>0</v>
      </c>
      <c r="H19" s="25">
        <f>'[1]3'!H$1051</f>
        <v>0</v>
      </c>
      <c r="I19" s="23">
        <f>'[1]3'!P$1051</f>
        <v>0</v>
      </c>
      <c r="J19" s="23">
        <f>'[1]3'!Y$1051</f>
        <v>0</v>
      </c>
      <c r="K19" s="25">
        <f>'[1]3'!AA$1051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'[1]3'!C$1052</f>
        <v>0</v>
      </c>
      <c r="D20" s="23">
        <f>'[1]3'!D$1052</f>
        <v>0</v>
      </c>
      <c r="E20" s="23">
        <f>'[1]3'!E$1052</f>
        <v>0</v>
      </c>
      <c r="F20" s="24">
        <f>'[1]3'!F$1052</f>
        <v>0</v>
      </c>
      <c r="G20" s="23">
        <f>'[1]3'!G$1052</f>
        <v>0</v>
      </c>
      <c r="H20" s="25">
        <f>'[1]3'!H$1052</f>
        <v>0</v>
      </c>
      <c r="I20" s="23">
        <f>'[1]3'!P$1052</f>
        <v>0</v>
      </c>
      <c r="J20" s="23">
        <f>'[1]3'!Y$1052</f>
        <v>0</v>
      </c>
      <c r="K20" s="25">
        <f>'[1]3'!AA$1052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'[1]3'!C$1053</f>
        <v>0</v>
      </c>
      <c r="D21" s="23">
        <f>'[1]3'!D$1053</f>
        <v>0</v>
      </c>
      <c r="E21" s="23">
        <f>'[1]3'!E$1053</f>
        <v>0</v>
      </c>
      <c r="F21" s="24">
        <f>'[1]3'!F$1053</f>
        <v>0</v>
      </c>
      <c r="G21" s="23">
        <f>'[1]3'!G$1053</f>
        <v>0</v>
      </c>
      <c r="H21" s="25">
        <f>'[1]3'!H$1053</f>
        <v>0</v>
      </c>
      <c r="I21" s="23">
        <f>'[1]3'!P$1053</f>
        <v>0</v>
      </c>
      <c r="J21" s="23">
        <f>'[1]3'!Y$1053</f>
        <v>0</v>
      </c>
      <c r="K21" s="25">
        <f>'[1]3'!AA$1053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'[1]3'!C$1054</f>
        <v>0</v>
      </c>
      <c r="D22" s="23">
        <f>'[1]3'!D$1054</f>
        <v>0</v>
      </c>
      <c r="E22" s="23">
        <f>'[1]3'!E$1054</f>
        <v>0</v>
      </c>
      <c r="F22" s="24">
        <f>'[1]3'!F$1054</f>
        <v>0</v>
      </c>
      <c r="G22" s="23">
        <f>'[1]3'!G$1054</f>
        <v>0</v>
      </c>
      <c r="H22" s="25">
        <f>'[1]3'!H$1054</f>
        <v>0</v>
      </c>
      <c r="I22" s="23">
        <f>'[1]3'!P$1054</f>
        <v>0</v>
      </c>
      <c r="J22" s="23">
        <f>'[1]3'!Y$1054</f>
        <v>0</v>
      </c>
      <c r="K22" s="25">
        <f>'[1]3'!AA$1054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'[1]3'!C$1055</f>
        <v>0</v>
      </c>
      <c r="D23" s="39">
        <f>'[1]3'!D$1055</f>
        <v>0</v>
      </c>
      <c r="E23" s="39">
        <f>'[1]3'!E$1055</f>
        <v>0</v>
      </c>
      <c r="F23" s="38">
        <f>'[1]3'!F$1055</f>
        <v>0</v>
      </c>
      <c r="G23" s="39">
        <f>'[1]3'!G$1055</f>
        <v>0</v>
      </c>
      <c r="H23" s="40">
        <f>'[1]3'!H$1055</f>
        <v>0</v>
      </c>
      <c r="I23" s="39">
        <f>'[1]3'!P$1055</f>
        <v>0</v>
      </c>
      <c r="J23" s="39">
        <f>'[1]3'!Y$1055</f>
        <v>0</v>
      </c>
      <c r="K23" s="40">
        <f>'[1]3'!AA$1055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'[1]3'!C$1056</f>
        <v>0</v>
      </c>
      <c r="D24" s="52">
        <f>'[1]3'!D$1056</f>
        <v>0</v>
      </c>
      <c r="E24" s="52">
        <f>'[1]3'!E$1056</f>
        <v>0</v>
      </c>
      <c r="F24" s="53">
        <f>'[1]3'!F$1056</f>
        <v>0</v>
      </c>
      <c r="G24" s="52">
        <f>'[1]3'!G$1056</f>
        <v>0</v>
      </c>
      <c r="H24" s="54">
        <f>'[1]3'!H$1056</f>
        <v>0</v>
      </c>
      <c r="I24" s="52">
        <f>'[1]3'!P$1056</f>
        <v>0</v>
      </c>
      <c r="J24" s="52">
        <f>'[1]3'!Y$1056</f>
        <v>0</v>
      </c>
      <c r="K24" s="52">
        <f>'[1]3'!AA$1056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PROPER('[1]3'!$B$15)</f>
        <v>Table 29: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'[1]3'!$B1103</f>
        <v>1. 0</v>
      </c>
      <c r="C4" s="23">
        <f>'[1]3'!$C1103</f>
        <v>0</v>
      </c>
      <c r="D4" s="23">
        <f>'[1]3'!$D1103</f>
        <v>0</v>
      </c>
      <c r="E4" s="23">
        <f>'[1]3'!$E1103</f>
        <v>0</v>
      </c>
      <c r="F4" s="35">
        <f>'[1]3'!$F1103</f>
        <v>0</v>
      </c>
      <c r="G4" s="34">
        <f>'[1]3'!$G1103</f>
        <v>0</v>
      </c>
      <c r="H4" s="36">
        <f>'[1]3'!$H1103</f>
        <v>0</v>
      </c>
      <c r="I4" s="23">
        <f>'[1]3'!$P1103</f>
        <v>0</v>
      </c>
      <c r="J4" s="23">
        <f>'[1]3'!$Y1103</f>
        <v>0</v>
      </c>
      <c r="K4" s="23">
        <f>'[1]3'!$AA1103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'[1]3'!$B1104</f>
        <v>2. 0</v>
      </c>
      <c r="C5" s="23">
        <f>'[1]3'!$C1104</f>
        <v>0</v>
      </c>
      <c r="D5" s="23">
        <f>'[1]3'!$D1104</f>
        <v>0</v>
      </c>
      <c r="E5" s="23">
        <f>'[1]3'!$E1104</f>
        <v>0</v>
      </c>
      <c r="F5" s="24">
        <f>'[1]3'!$F1104</f>
        <v>0</v>
      </c>
      <c r="G5" s="23">
        <f>'[1]3'!$G1104</f>
        <v>0</v>
      </c>
      <c r="H5" s="25">
        <f>'[1]3'!$H1104</f>
        <v>0</v>
      </c>
      <c r="I5" s="23">
        <f>'[1]3'!$P1104</f>
        <v>0</v>
      </c>
      <c r="J5" s="23">
        <f>'[1]3'!$Y1104</f>
        <v>0</v>
      </c>
      <c r="K5" s="23">
        <f>'[1]3'!$AA1104</f>
        <v>0</v>
      </c>
      <c r="Z5" s="16">
        <f t="shared" si="0"/>
        <v>0</v>
      </c>
      <c r="AA5" s="27">
        <v>29</v>
      </c>
    </row>
    <row r="6" spans="1:27" s="15" customFormat="1" ht="12.75" customHeight="1" x14ac:dyDescent="0.2">
      <c r="A6" s="21"/>
      <c r="B6" s="59" t="str">
        <f>"3. " &amp; '[1]3'!$B1105</f>
        <v>3. 0</v>
      </c>
      <c r="C6" s="23">
        <f>'[1]3'!$C1105</f>
        <v>0</v>
      </c>
      <c r="D6" s="23">
        <f>'[1]3'!$D1105</f>
        <v>0</v>
      </c>
      <c r="E6" s="23">
        <f>'[1]3'!$E1105</f>
        <v>0</v>
      </c>
      <c r="F6" s="24">
        <f>'[1]3'!$F1105</f>
        <v>0</v>
      </c>
      <c r="G6" s="23">
        <f>'[1]3'!$G1105</f>
        <v>0</v>
      </c>
      <c r="H6" s="25">
        <f>'[1]3'!$H1105</f>
        <v>0</v>
      </c>
      <c r="I6" s="23">
        <f>'[1]3'!$P1105</f>
        <v>0</v>
      </c>
      <c r="J6" s="23">
        <f>'[1]3'!$Y1105</f>
        <v>0</v>
      </c>
      <c r="K6" s="23">
        <f>'[1]3'!$AA1105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'[1]3'!$B1106</f>
        <v>4. 0</v>
      </c>
      <c r="C7" s="23">
        <f>'[1]3'!$C1106</f>
        <v>0</v>
      </c>
      <c r="D7" s="23">
        <f>'[1]3'!$D1106</f>
        <v>0</v>
      </c>
      <c r="E7" s="23">
        <f>'[1]3'!$E1106</f>
        <v>0</v>
      </c>
      <c r="F7" s="24">
        <f>'[1]3'!$F1106</f>
        <v>0</v>
      </c>
      <c r="G7" s="23">
        <f>'[1]3'!$G1106</f>
        <v>0</v>
      </c>
      <c r="H7" s="25">
        <f>'[1]3'!$H1106</f>
        <v>0</v>
      </c>
      <c r="I7" s="23">
        <f>'[1]3'!$P1106</f>
        <v>0</v>
      </c>
      <c r="J7" s="23">
        <f>'[1]3'!$Y1106</f>
        <v>0</v>
      </c>
      <c r="K7" s="23">
        <f>'[1]3'!$AA1106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'[1]3'!$B1107</f>
        <v>5. 0</v>
      </c>
      <c r="C8" s="23">
        <f>'[1]3'!$C1107</f>
        <v>0</v>
      </c>
      <c r="D8" s="23">
        <f>'[1]3'!$D1107</f>
        <v>0</v>
      </c>
      <c r="E8" s="23">
        <f>'[1]3'!$E1107</f>
        <v>0</v>
      </c>
      <c r="F8" s="24">
        <f>'[1]3'!$F1107</f>
        <v>0</v>
      </c>
      <c r="G8" s="23">
        <f>'[1]3'!$G1107</f>
        <v>0</v>
      </c>
      <c r="H8" s="25">
        <f>'[1]3'!$H1107</f>
        <v>0</v>
      </c>
      <c r="I8" s="23">
        <f>'[1]3'!$P1107</f>
        <v>0</v>
      </c>
      <c r="J8" s="23">
        <f>'[1]3'!$Y1107</f>
        <v>0</v>
      </c>
      <c r="K8" s="23">
        <f>'[1]3'!$AA1107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'[1]3'!$B1108</f>
        <v>6. 0</v>
      </c>
      <c r="C9" s="23">
        <f>'[1]3'!$C1108</f>
        <v>0</v>
      </c>
      <c r="D9" s="23">
        <f>'[1]3'!$D1108</f>
        <v>0</v>
      </c>
      <c r="E9" s="23">
        <f>'[1]3'!$E1108</f>
        <v>0</v>
      </c>
      <c r="F9" s="24">
        <f>'[1]3'!$F1108</f>
        <v>0</v>
      </c>
      <c r="G9" s="23">
        <f>'[1]3'!$G1108</f>
        <v>0</v>
      </c>
      <c r="H9" s="25">
        <f>'[1]3'!$H1108</f>
        <v>0</v>
      </c>
      <c r="I9" s="23">
        <f>'[1]3'!$P1108</f>
        <v>0</v>
      </c>
      <c r="J9" s="23">
        <f>'[1]3'!$Y1108</f>
        <v>0</v>
      </c>
      <c r="K9" s="23">
        <f>'[1]3'!$AA1108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'[1]3'!$B1109</f>
        <v>7. 0</v>
      </c>
      <c r="C10" s="23">
        <f>'[1]3'!$C1109</f>
        <v>0</v>
      </c>
      <c r="D10" s="23">
        <f>'[1]3'!$D1109</f>
        <v>0</v>
      </c>
      <c r="E10" s="23">
        <f>'[1]3'!$E1109</f>
        <v>0</v>
      </c>
      <c r="F10" s="24">
        <f>'[1]3'!$F1109</f>
        <v>0</v>
      </c>
      <c r="G10" s="23">
        <f>'[1]3'!$G1109</f>
        <v>0</v>
      </c>
      <c r="H10" s="25">
        <f>'[1]3'!$H1109</f>
        <v>0</v>
      </c>
      <c r="I10" s="23">
        <f>'[1]3'!$P1109</f>
        <v>0</v>
      </c>
      <c r="J10" s="23">
        <f>'[1]3'!$Y1109</f>
        <v>0</v>
      </c>
      <c r="K10" s="23">
        <f>'[1]3'!$AA1109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'[1]3'!$B1110</f>
        <v>8. 0</v>
      </c>
      <c r="C11" s="23">
        <f>'[1]3'!$C1110</f>
        <v>0</v>
      </c>
      <c r="D11" s="23">
        <f>'[1]3'!$D1110</f>
        <v>0</v>
      </c>
      <c r="E11" s="23">
        <f>'[1]3'!$E1110</f>
        <v>0</v>
      </c>
      <c r="F11" s="24">
        <f>'[1]3'!$F1110</f>
        <v>0</v>
      </c>
      <c r="G11" s="23">
        <f>'[1]3'!$G1110</f>
        <v>0</v>
      </c>
      <c r="H11" s="25">
        <f>'[1]3'!$H1110</f>
        <v>0</v>
      </c>
      <c r="I11" s="23">
        <f>'[1]3'!$P1110</f>
        <v>0</v>
      </c>
      <c r="J11" s="23">
        <f>'[1]3'!$Y1110</f>
        <v>0</v>
      </c>
      <c r="K11" s="23">
        <f>'[1]3'!$AA1110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'[1]3'!$B1111</f>
        <v>9. 0</v>
      </c>
      <c r="C12" s="23">
        <f>'[1]3'!$C1111</f>
        <v>0</v>
      </c>
      <c r="D12" s="23">
        <f>'[1]3'!$D1111</f>
        <v>0</v>
      </c>
      <c r="E12" s="23">
        <f>'[1]3'!$E1111</f>
        <v>0</v>
      </c>
      <c r="F12" s="24">
        <f>'[1]3'!$F1111</f>
        <v>0</v>
      </c>
      <c r="G12" s="23">
        <f>'[1]3'!$G1111</f>
        <v>0</v>
      </c>
      <c r="H12" s="25">
        <f>'[1]3'!$H1111</f>
        <v>0</v>
      </c>
      <c r="I12" s="23">
        <f>'[1]3'!$P1111</f>
        <v>0</v>
      </c>
      <c r="J12" s="23">
        <f>'[1]3'!$Y1111</f>
        <v>0</v>
      </c>
      <c r="K12" s="23">
        <f>'[1]3'!$AA1111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'[1]3'!$B1112</f>
        <v>10. 0</v>
      </c>
      <c r="C13" s="23">
        <f>'[1]3'!$C1112</f>
        <v>0</v>
      </c>
      <c r="D13" s="23">
        <f>'[1]3'!$D1112</f>
        <v>0</v>
      </c>
      <c r="E13" s="23">
        <f>'[1]3'!$E1112</f>
        <v>0</v>
      </c>
      <c r="F13" s="24">
        <f>'[1]3'!$F1112</f>
        <v>0</v>
      </c>
      <c r="G13" s="23">
        <f>'[1]3'!$G1112</f>
        <v>0</v>
      </c>
      <c r="H13" s="25">
        <f>'[1]3'!$H1112</f>
        <v>0</v>
      </c>
      <c r="I13" s="23">
        <f>'[1]3'!$P1112</f>
        <v>0</v>
      </c>
      <c r="J13" s="23">
        <f>'[1]3'!$Y1112</f>
        <v>0</v>
      </c>
      <c r="K13" s="23">
        <f>'[1]3'!$AA1112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'[1]3'!$B1113</f>
        <v>11. 0</v>
      </c>
      <c r="C14" s="23">
        <f>'[1]3'!$C1113</f>
        <v>0</v>
      </c>
      <c r="D14" s="23">
        <f>'[1]3'!$D1113</f>
        <v>0</v>
      </c>
      <c r="E14" s="23">
        <f>'[1]3'!$E1113</f>
        <v>0</v>
      </c>
      <c r="F14" s="24">
        <f>'[1]3'!$F1113</f>
        <v>0</v>
      </c>
      <c r="G14" s="23">
        <f>'[1]3'!$G1113</f>
        <v>0</v>
      </c>
      <c r="H14" s="25">
        <f>'[1]3'!$H1113</f>
        <v>0</v>
      </c>
      <c r="I14" s="23">
        <f>'[1]3'!$P1113</f>
        <v>0</v>
      </c>
      <c r="J14" s="23">
        <f>'[1]3'!$Y1113</f>
        <v>0</v>
      </c>
      <c r="K14" s="23">
        <f>'[1]3'!$AA1113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'[1]3'!$B1114</f>
        <v>12. 0</v>
      </c>
      <c r="C15" s="23">
        <f>'[1]3'!$C1114</f>
        <v>0</v>
      </c>
      <c r="D15" s="23">
        <f>'[1]3'!$D1114</f>
        <v>0</v>
      </c>
      <c r="E15" s="23">
        <f>'[1]3'!$E1114</f>
        <v>0</v>
      </c>
      <c r="F15" s="24">
        <f>'[1]3'!$F1114</f>
        <v>0</v>
      </c>
      <c r="G15" s="23">
        <f>'[1]3'!$G1114</f>
        <v>0</v>
      </c>
      <c r="H15" s="25">
        <f>'[1]3'!$H1114</f>
        <v>0</v>
      </c>
      <c r="I15" s="23">
        <f>'[1]3'!$P1114</f>
        <v>0</v>
      </c>
      <c r="J15" s="23">
        <f>'[1]3'!$Y1114</f>
        <v>0</v>
      </c>
      <c r="K15" s="23">
        <f>'[1]3'!$AA1114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'[1]3'!$B1115</f>
        <v>13. 0</v>
      </c>
      <c r="C16" s="23">
        <f>'[1]3'!$C1115</f>
        <v>0</v>
      </c>
      <c r="D16" s="23">
        <f>'[1]3'!$D1115</f>
        <v>0</v>
      </c>
      <c r="E16" s="23">
        <f>'[1]3'!$E1115</f>
        <v>0</v>
      </c>
      <c r="F16" s="24">
        <f>'[1]3'!$F1115</f>
        <v>0</v>
      </c>
      <c r="G16" s="23">
        <f>'[1]3'!$G1115</f>
        <v>0</v>
      </c>
      <c r="H16" s="25">
        <f>'[1]3'!$H1115</f>
        <v>0</v>
      </c>
      <c r="I16" s="23">
        <f>'[1]3'!$P1115</f>
        <v>0</v>
      </c>
      <c r="J16" s="23">
        <f>'[1]3'!$Y1115</f>
        <v>0</v>
      </c>
      <c r="K16" s="23">
        <f>'[1]3'!$AA1115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'[1]3'!$B1116</f>
        <v>14. 0</v>
      </c>
      <c r="C17" s="23">
        <f>'[1]3'!$C1116</f>
        <v>0</v>
      </c>
      <c r="D17" s="23">
        <f>'[1]3'!$D1116</f>
        <v>0</v>
      </c>
      <c r="E17" s="23">
        <f>'[1]3'!$E1116</f>
        <v>0</v>
      </c>
      <c r="F17" s="24">
        <f>'[1]3'!$F1116</f>
        <v>0</v>
      </c>
      <c r="G17" s="23">
        <f>'[1]3'!$G1116</f>
        <v>0</v>
      </c>
      <c r="H17" s="25">
        <f>'[1]3'!$H1116</f>
        <v>0</v>
      </c>
      <c r="I17" s="23">
        <f>'[1]3'!$P1116</f>
        <v>0</v>
      </c>
      <c r="J17" s="23">
        <f>'[1]3'!$Y1116</f>
        <v>0</v>
      </c>
      <c r="K17" s="23">
        <f>'[1]3'!$AA1116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'[1]3'!$B1117</f>
        <v>15. 0</v>
      </c>
      <c r="C18" s="23">
        <f>'[1]3'!$C1117</f>
        <v>0</v>
      </c>
      <c r="D18" s="23">
        <f>'[1]3'!$D1117</f>
        <v>0</v>
      </c>
      <c r="E18" s="23">
        <f>'[1]3'!$E1117</f>
        <v>0</v>
      </c>
      <c r="F18" s="24">
        <f>'[1]3'!$F1117</f>
        <v>0</v>
      </c>
      <c r="G18" s="23">
        <f>'[1]3'!$G1117</f>
        <v>0</v>
      </c>
      <c r="H18" s="25">
        <f>'[1]3'!$H1117</f>
        <v>0</v>
      </c>
      <c r="I18" s="23">
        <f>'[1]3'!$P1117</f>
        <v>0</v>
      </c>
      <c r="J18" s="23">
        <f>'[1]3'!$Y1117</f>
        <v>0</v>
      </c>
      <c r="K18" s="23">
        <f>'[1]3'!$AA1117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'[1]3'!$B$15)</f>
        <v>Table 30: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'[1]3'!C$1125</f>
        <v>0</v>
      </c>
      <c r="D5" s="34">
        <f>'[1]3'!D$1125</f>
        <v>0</v>
      </c>
      <c r="E5" s="34">
        <f>'[1]3'!E$1125</f>
        <v>0</v>
      </c>
      <c r="F5" s="35">
        <f>'[1]3'!F$1125</f>
        <v>0</v>
      </c>
      <c r="G5" s="34">
        <f>'[1]3'!G$1125</f>
        <v>0</v>
      </c>
      <c r="H5" s="36">
        <f>'[1]3'!H$1125</f>
        <v>0</v>
      </c>
      <c r="I5" s="34">
        <f>'[1]3'!P$1125</f>
        <v>0</v>
      </c>
      <c r="J5" s="34">
        <f>'[1]3'!Y$1125</f>
        <v>0</v>
      </c>
      <c r="K5" s="36">
        <f>'[1]3'!AA$1125</f>
        <v>0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'[1]3'!C$1128</f>
        <v>0</v>
      </c>
      <c r="D6" s="23">
        <f>'[1]3'!D$1128</f>
        <v>0</v>
      </c>
      <c r="E6" s="23">
        <f>'[1]3'!E$1128</f>
        <v>0</v>
      </c>
      <c r="F6" s="24">
        <f>'[1]3'!F$1128</f>
        <v>0</v>
      </c>
      <c r="G6" s="23">
        <f>'[1]3'!G$1128</f>
        <v>0</v>
      </c>
      <c r="H6" s="25">
        <f>'[1]3'!H$1128</f>
        <v>0</v>
      </c>
      <c r="I6" s="23">
        <f>'[1]3'!P$1128</f>
        <v>0</v>
      </c>
      <c r="J6" s="23">
        <f>'[1]3'!Y$1128</f>
        <v>0</v>
      </c>
      <c r="K6" s="25">
        <f>'[1]3'!AA$1128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'[1]3'!C$1167</f>
        <v>0</v>
      </c>
      <c r="D7" s="39">
        <f>'[1]3'!D$1167</f>
        <v>0</v>
      </c>
      <c r="E7" s="39">
        <f>'[1]3'!E$1167</f>
        <v>0</v>
      </c>
      <c r="F7" s="38">
        <f>'[1]3'!F$1167</f>
        <v>0</v>
      </c>
      <c r="G7" s="39">
        <f>'[1]3'!G$1167</f>
        <v>0</v>
      </c>
      <c r="H7" s="40">
        <f>'[1]3'!H$1167</f>
        <v>0</v>
      </c>
      <c r="I7" s="39">
        <f>'[1]3'!P$1167</f>
        <v>0</v>
      </c>
      <c r="J7" s="39">
        <f>'[1]3'!Y$1167</f>
        <v>0</v>
      </c>
      <c r="K7" s="40">
        <f>'[1]3'!AA$1167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'[1]3'!C$1171</f>
        <v>0</v>
      </c>
      <c r="D9" s="34">
        <f>'[1]3'!D$1171</f>
        <v>0</v>
      </c>
      <c r="E9" s="34">
        <f>'[1]3'!E$1171</f>
        <v>0</v>
      </c>
      <c r="F9" s="35">
        <f>'[1]3'!F$1171</f>
        <v>0</v>
      </c>
      <c r="G9" s="34">
        <f>'[1]3'!G$1171</f>
        <v>0</v>
      </c>
      <c r="H9" s="36">
        <f>'[1]3'!H$1171</f>
        <v>0</v>
      </c>
      <c r="I9" s="34">
        <f>'[1]3'!P$1171</f>
        <v>0</v>
      </c>
      <c r="J9" s="34">
        <f>'[1]3'!Y$1171</f>
        <v>0</v>
      </c>
      <c r="K9" s="36">
        <f>'[1]3'!AA$1171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'[1]3'!C$1178</f>
        <v>0</v>
      </c>
      <c r="D10" s="23">
        <f>'[1]3'!D$1178</f>
        <v>0</v>
      </c>
      <c r="E10" s="23">
        <f>'[1]3'!E$1178</f>
        <v>0</v>
      </c>
      <c r="F10" s="24">
        <f>'[1]3'!F$1178</f>
        <v>0</v>
      </c>
      <c r="G10" s="23">
        <f>'[1]3'!G$1178</f>
        <v>0</v>
      </c>
      <c r="H10" s="25">
        <f>'[1]3'!H$1178</f>
        <v>0</v>
      </c>
      <c r="I10" s="23">
        <f>'[1]3'!P$1178</f>
        <v>0</v>
      </c>
      <c r="J10" s="23">
        <f>'[1]3'!Y$1178</f>
        <v>0</v>
      </c>
      <c r="K10" s="25">
        <f>'[1]3'!AA$1178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'[1]3'!C$1181</f>
        <v>0</v>
      </c>
      <c r="D11" s="23">
        <f>'[1]3'!D$1181</f>
        <v>0</v>
      </c>
      <c r="E11" s="23">
        <f>'[1]3'!E$1181</f>
        <v>0</v>
      </c>
      <c r="F11" s="24">
        <f>'[1]3'!F$1181</f>
        <v>0</v>
      </c>
      <c r="G11" s="23">
        <f>'[1]3'!G$1181</f>
        <v>0</v>
      </c>
      <c r="H11" s="25">
        <f>'[1]3'!H$1181</f>
        <v>0</v>
      </c>
      <c r="I11" s="23">
        <f>'[1]3'!P$1181</f>
        <v>0</v>
      </c>
      <c r="J11" s="23">
        <f>'[1]3'!Y$1181</f>
        <v>0</v>
      </c>
      <c r="K11" s="25">
        <f>'[1]3'!AA$1181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'[1]3'!C$1182</f>
        <v>0</v>
      </c>
      <c r="D12" s="23">
        <f>'[1]3'!D$1182</f>
        <v>0</v>
      </c>
      <c r="E12" s="23">
        <f>'[1]3'!E$1182</f>
        <v>0</v>
      </c>
      <c r="F12" s="24">
        <f>'[1]3'!F$1182</f>
        <v>0</v>
      </c>
      <c r="G12" s="23">
        <f>'[1]3'!G$1182</f>
        <v>0</v>
      </c>
      <c r="H12" s="25">
        <f>'[1]3'!H$1182</f>
        <v>0</v>
      </c>
      <c r="I12" s="23">
        <f>'[1]3'!P$1182</f>
        <v>0</v>
      </c>
      <c r="J12" s="23">
        <f>'[1]3'!Y$1182</f>
        <v>0</v>
      </c>
      <c r="K12" s="25">
        <f>'[1]3'!AA$1182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'[1]3'!C$1183</f>
        <v>0</v>
      </c>
      <c r="D13" s="23">
        <f>'[1]3'!D$1183</f>
        <v>0</v>
      </c>
      <c r="E13" s="23">
        <f>'[1]3'!E$1183</f>
        <v>0</v>
      </c>
      <c r="F13" s="24">
        <f>'[1]3'!F$1183</f>
        <v>0</v>
      </c>
      <c r="G13" s="23">
        <f>'[1]3'!G$1183</f>
        <v>0</v>
      </c>
      <c r="H13" s="25">
        <f>'[1]3'!H$1183</f>
        <v>0</v>
      </c>
      <c r="I13" s="23">
        <f>'[1]3'!P$1183</f>
        <v>0</v>
      </c>
      <c r="J13" s="23">
        <f>'[1]3'!Y$1183</f>
        <v>0</v>
      </c>
      <c r="K13" s="25">
        <f>'[1]3'!AA$1183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'[1]3'!C$1190</f>
        <v>0</v>
      </c>
      <c r="D14" s="23">
        <f>'[1]3'!D$1190</f>
        <v>0</v>
      </c>
      <c r="E14" s="23">
        <f>'[1]3'!E$1190</f>
        <v>0</v>
      </c>
      <c r="F14" s="24">
        <f>'[1]3'!F$1190</f>
        <v>0</v>
      </c>
      <c r="G14" s="23">
        <f>'[1]3'!G$1190</f>
        <v>0</v>
      </c>
      <c r="H14" s="25">
        <f>'[1]3'!H$1190</f>
        <v>0</v>
      </c>
      <c r="I14" s="23">
        <f>'[1]3'!P$1190</f>
        <v>0</v>
      </c>
      <c r="J14" s="23">
        <f>'[1]3'!Y$1190</f>
        <v>0</v>
      </c>
      <c r="K14" s="25">
        <f>'[1]3'!AA$1190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'[1]3'!C$1191</f>
        <v>0</v>
      </c>
      <c r="D15" s="39">
        <f>'[1]3'!D$1191</f>
        <v>0</v>
      </c>
      <c r="E15" s="39">
        <f>'[1]3'!E$1191</f>
        <v>0</v>
      </c>
      <c r="F15" s="38">
        <f>'[1]3'!F$1191</f>
        <v>0</v>
      </c>
      <c r="G15" s="39">
        <f>'[1]3'!G$1191</f>
        <v>0</v>
      </c>
      <c r="H15" s="40">
        <f>'[1]3'!H$1191</f>
        <v>0</v>
      </c>
      <c r="I15" s="39">
        <f>'[1]3'!P$1191</f>
        <v>0</v>
      </c>
      <c r="J15" s="39">
        <f>'[1]3'!Y$1191</f>
        <v>0</v>
      </c>
      <c r="K15" s="40">
        <f>'[1]3'!AA$1191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'[1]3'!C$1195</f>
        <v>0</v>
      </c>
      <c r="D17" s="34">
        <f>'[1]3'!D$1195</f>
        <v>0</v>
      </c>
      <c r="E17" s="34">
        <f>'[1]3'!E$1195</f>
        <v>0</v>
      </c>
      <c r="F17" s="35">
        <f>'[1]3'!F$1195</f>
        <v>0</v>
      </c>
      <c r="G17" s="34">
        <f>'[1]3'!G$1195</f>
        <v>0</v>
      </c>
      <c r="H17" s="36">
        <f>'[1]3'!H$1195</f>
        <v>0</v>
      </c>
      <c r="I17" s="34">
        <f>'[1]3'!P$1195</f>
        <v>0</v>
      </c>
      <c r="J17" s="34">
        <f>'[1]3'!Y$1195</f>
        <v>0</v>
      </c>
      <c r="K17" s="36">
        <f>'[1]3'!AA$1195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'[1]3'!C$1198</f>
        <v>0</v>
      </c>
      <c r="D18" s="23">
        <f>'[1]3'!D$1198</f>
        <v>0</v>
      </c>
      <c r="E18" s="23">
        <f>'[1]3'!E$1198</f>
        <v>0</v>
      </c>
      <c r="F18" s="24">
        <f>'[1]3'!F$1198</f>
        <v>0</v>
      </c>
      <c r="G18" s="23">
        <f>'[1]3'!G$1198</f>
        <v>0</v>
      </c>
      <c r="H18" s="25">
        <f>'[1]3'!H$1198</f>
        <v>0</v>
      </c>
      <c r="I18" s="23">
        <f>'[1]3'!P$1198</f>
        <v>0</v>
      </c>
      <c r="J18" s="23">
        <f>'[1]3'!Y$1198</f>
        <v>0</v>
      </c>
      <c r="K18" s="25">
        <f>'[1]3'!AA$1198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'[1]3'!C$1201</f>
        <v>0</v>
      </c>
      <c r="D19" s="23">
        <f>'[1]3'!D$1201</f>
        <v>0</v>
      </c>
      <c r="E19" s="23">
        <f>'[1]3'!E$1201</f>
        <v>0</v>
      </c>
      <c r="F19" s="24">
        <f>'[1]3'!F$1201</f>
        <v>0</v>
      </c>
      <c r="G19" s="23">
        <f>'[1]3'!G$1201</f>
        <v>0</v>
      </c>
      <c r="H19" s="25">
        <f>'[1]3'!H$1201</f>
        <v>0</v>
      </c>
      <c r="I19" s="23">
        <f>'[1]3'!P$1201</f>
        <v>0</v>
      </c>
      <c r="J19" s="23">
        <f>'[1]3'!Y$1201</f>
        <v>0</v>
      </c>
      <c r="K19" s="25">
        <f>'[1]3'!AA$1201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'[1]3'!C$1202</f>
        <v>0</v>
      </c>
      <c r="D20" s="23">
        <f>'[1]3'!D$1202</f>
        <v>0</v>
      </c>
      <c r="E20" s="23">
        <f>'[1]3'!E$1202</f>
        <v>0</v>
      </c>
      <c r="F20" s="24">
        <f>'[1]3'!F$1202</f>
        <v>0</v>
      </c>
      <c r="G20" s="23">
        <f>'[1]3'!G$1202</f>
        <v>0</v>
      </c>
      <c r="H20" s="25">
        <f>'[1]3'!H$1202</f>
        <v>0</v>
      </c>
      <c r="I20" s="23">
        <f>'[1]3'!P$1202</f>
        <v>0</v>
      </c>
      <c r="J20" s="23">
        <f>'[1]3'!Y$1202</f>
        <v>0</v>
      </c>
      <c r="K20" s="25">
        <f>'[1]3'!AA$1202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'[1]3'!C$1203</f>
        <v>0</v>
      </c>
      <c r="D21" s="23">
        <f>'[1]3'!D$1203</f>
        <v>0</v>
      </c>
      <c r="E21" s="23">
        <f>'[1]3'!E$1203</f>
        <v>0</v>
      </c>
      <c r="F21" s="24">
        <f>'[1]3'!F$1203</f>
        <v>0</v>
      </c>
      <c r="G21" s="23">
        <f>'[1]3'!G$1203</f>
        <v>0</v>
      </c>
      <c r="H21" s="25">
        <f>'[1]3'!H$1203</f>
        <v>0</v>
      </c>
      <c r="I21" s="23">
        <f>'[1]3'!P$1203</f>
        <v>0</v>
      </c>
      <c r="J21" s="23">
        <f>'[1]3'!Y$1203</f>
        <v>0</v>
      </c>
      <c r="K21" s="25">
        <f>'[1]3'!AA$1203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'[1]3'!C$1204</f>
        <v>0</v>
      </c>
      <c r="D22" s="23">
        <f>'[1]3'!D$1204</f>
        <v>0</v>
      </c>
      <c r="E22" s="23">
        <f>'[1]3'!E$1204</f>
        <v>0</v>
      </c>
      <c r="F22" s="24">
        <f>'[1]3'!F$1204</f>
        <v>0</v>
      </c>
      <c r="G22" s="23">
        <f>'[1]3'!G$1204</f>
        <v>0</v>
      </c>
      <c r="H22" s="25">
        <f>'[1]3'!H$1204</f>
        <v>0</v>
      </c>
      <c r="I22" s="23">
        <f>'[1]3'!P$1204</f>
        <v>0</v>
      </c>
      <c r="J22" s="23">
        <f>'[1]3'!Y$1204</f>
        <v>0</v>
      </c>
      <c r="K22" s="25">
        <f>'[1]3'!AA$1204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'[1]3'!C$1205</f>
        <v>0</v>
      </c>
      <c r="D23" s="39">
        <f>'[1]3'!D$1205</f>
        <v>0</v>
      </c>
      <c r="E23" s="39">
        <f>'[1]3'!E$1205</f>
        <v>0</v>
      </c>
      <c r="F23" s="38">
        <f>'[1]3'!F$1205</f>
        <v>0</v>
      </c>
      <c r="G23" s="39">
        <f>'[1]3'!G$1205</f>
        <v>0</v>
      </c>
      <c r="H23" s="40">
        <f>'[1]3'!H$1205</f>
        <v>0</v>
      </c>
      <c r="I23" s="39">
        <f>'[1]3'!P$1205</f>
        <v>0</v>
      </c>
      <c r="J23" s="39">
        <f>'[1]3'!Y$1205</f>
        <v>0</v>
      </c>
      <c r="K23" s="40">
        <f>'[1]3'!AA$1205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'[1]3'!C$1206</f>
        <v>0</v>
      </c>
      <c r="D24" s="52">
        <f>'[1]3'!D$1206</f>
        <v>0</v>
      </c>
      <c r="E24" s="52">
        <f>'[1]3'!E$1206</f>
        <v>0</v>
      </c>
      <c r="F24" s="53">
        <f>'[1]3'!F$1206</f>
        <v>0</v>
      </c>
      <c r="G24" s="52">
        <f>'[1]3'!G$1206</f>
        <v>0</v>
      </c>
      <c r="H24" s="54">
        <f>'[1]3'!H$1206</f>
        <v>0</v>
      </c>
      <c r="I24" s="52">
        <f>'[1]3'!P$1206</f>
        <v>0</v>
      </c>
      <c r="J24" s="52">
        <f>'[1]3'!Y$1206</f>
        <v>0</v>
      </c>
      <c r="K24" s="52">
        <f>'[1]3'!AA$1206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PROPER('[1]3'!$B$16)</f>
        <v>Table 32: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'[1]3'!$B1253</f>
        <v>1. 0</v>
      </c>
      <c r="C4" s="23">
        <f>'[1]3'!$C1253</f>
        <v>0</v>
      </c>
      <c r="D4" s="23">
        <f>'[1]3'!$D1253</f>
        <v>0</v>
      </c>
      <c r="E4" s="23">
        <f>'[1]3'!$E1253</f>
        <v>0</v>
      </c>
      <c r="F4" s="35">
        <f>'[1]3'!$F1253</f>
        <v>0</v>
      </c>
      <c r="G4" s="34">
        <f>'[1]3'!$G1253</f>
        <v>0</v>
      </c>
      <c r="H4" s="36">
        <f>'[1]3'!$H1253</f>
        <v>0</v>
      </c>
      <c r="I4" s="23">
        <f>'[1]3'!$P1253</f>
        <v>0</v>
      </c>
      <c r="J4" s="23">
        <f>'[1]3'!$Y1253</f>
        <v>0</v>
      </c>
      <c r="K4" s="23">
        <f>'[1]3'!$AA1253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'[1]3'!$B1254</f>
        <v>2. 0</v>
      </c>
      <c r="C5" s="23">
        <f>'[1]3'!$C1254</f>
        <v>0</v>
      </c>
      <c r="D5" s="23">
        <f>'[1]3'!$D1254</f>
        <v>0</v>
      </c>
      <c r="E5" s="23">
        <f>'[1]3'!$E1254</f>
        <v>0</v>
      </c>
      <c r="F5" s="24">
        <f>'[1]3'!$F1254</f>
        <v>0</v>
      </c>
      <c r="G5" s="23">
        <f>'[1]3'!$G1254</f>
        <v>0</v>
      </c>
      <c r="H5" s="25">
        <f>'[1]3'!$H1254</f>
        <v>0</v>
      </c>
      <c r="I5" s="23">
        <f>'[1]3'!$P1254</f>
        <v>0</v>
      </c>
      <c r="J5" s="23">
        <f>'[1]3'!$Y1254</f>
        <v>0</v>
      </c>
      <c r="K5" s="23">
        <f>'[1]3'!$AA1254</f>
        <v>0</v>
      </c>
      <c r="Z5" s="16">
        <f t="shared" si="0"/>
        <v>0</v>
      </c>
      <c r="AA5" s="27">
        <v>32</v>
      </c>
    </row>
    <row r="6" spans="1:27" s="15" customFormat="1" ht="12.75" customHeight="1" x14ac:dyDescent="0.2">
      <c r="A6" s="21"/>
      <c r="B6" s="59" t="str">
        <f>"3. " &amp; '[1]3'!$B1255</f>
        <v>3. 0</v>
      </c>
      <c r="C6" s="23">
        <f>'[1]3'!$C1255</f>
        <v>0</v>
      </c>
      <c r="D6" s="23">
        <f>'[1]3'!$D1255</f>
        <v>0</v>
      </c>
      <c r="E6" s="23">
        <f>'[1]3'!$E1255</f>
        <v>0</v>
      </c>
      <c r="F6" s="24">
        <f>'[1]3'!$F1255</f>
        <v>0</v>
      </c>
      <c r="G6" s="23">
        <f>'[1]3'!$G1255</f>
        <v>0</v>
      </c>
      <c r="H6" s="25">
        <f>'[1]3'!$H1255</f>
        <v>0</v>
      </c>
      <c r="I6" s="23">
        <f>'[1]3'!$P1255</f>
        <v>0</v>
      </c>
      <c r="J6" s="23">
        <f>'[1]3'!$Y1255</f>
        <v>0</v>
      </c>
      <c r="K6" s="23">
        <f>'[1]3'!$AA1255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'[1]3'!$B1256</f>
        <v>4. 0</v>
      </c>
      <c r="C7" s="23">
        <f>'[1]3'!$C1256</f>
        <v>0</v>
      </c>
      <c r="D7" s="23">
        <f>'[1]3'!$D1256</f>
        <v>0</v>
      </c>
      <c r="E7" s="23">
        <f>'[1]3'!$E1256</f>
        <v>0</v>
      </c>
      <c r="F7" s="24">
        <f>'[1]3'!$F1256</f>
        <v>0</v>
      </c>
      <c r="G7" s="23">
        <f>'[1]3'!$G1256</f>
        <v>0</v>
      </c>
      <c r="H7" s="25">
        <f>'[1]3'!$H1256</f>
        <v>0</v>
      </c>
      <c r="I7" s="23">
        <f>'[1]3'!$P1256</f>
        <v>0</v>
      </c>
      <c r="J7" s="23">
        <f>'[1]3'!$Y1256</f>
        <v>0</v>
      </c>
      <c r="K7" s="23">
        <f>'[1]3'!$AA1256</f>
        <v>0</v>
      </c>
      <c r="Z7" s="16">
        <f t="shared" si="0"/>
        <v>0</v>
      </c>
      <c r="AA7" s="27">
        <v>0</v>
      </c>
    </row>
    <row r="8" spans="1:27" s="15" customFormat="1" ht="12.75" hidden="1" customHeight="1" x14ac:dyDescent="0.2">
      <c r="A8" s="21"/>
      <c r="B8" s="59" t="str">
        <f>"5. " &amp; '[1]3'!$B1257</f>
        <v>5. 0</v>
      </c>
      <c r="C8" s="23">
        <f>'[1]3'!$C1257</f>
        <v>0</v>
      </c>
      <c r="D8" s="23">
        <f>'[1]3'!$D1257</f>
        <v>0</v>
      </c>
      <c r="E8" s="23">
        <f>'[1]3'!$E1257</f>
        <v>0</v>
      </c>
      <c r="F8" s="24">
        <f>'[1]3'!$F1257</f>
        <v>0</v>
      </c>
      <c r="G8" s="23">
        <f>'[1]3'!$G1257</f>
        <v>0</v>
      </c>
      <c r="H8" s="25">
        <f>'[1]3'!$H1257</f>
        <v>0</v>
      </c>
      <c r="I8" s="23">
        <f>'[1]3'!$P1257</f>
        <v>0</v>
      </c>
      <c r="J8" s="23">
        <f>'[1]3'!$Y1257</f>
        <v>0</v>
      </c>
      <c r="K8" s="23">
        <f>'[1]3'!$AA1257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'[1]3'!$B1258</f>
        <v>6. 0</v>
      </c>
      <c r="C9" s="23">
        <f>'[1]3'!$C1258</f>
        <v>0</v>
      </c>
      <c r="D9" s="23">
        <f>'[1]3'!$D1258</f>
        <v>0</v>
      </c>
      <c r="E9" s="23">
        <f>'[1]3'!$E1258</f>
        <v>0</v>
      </c>
      <c r="F9" s="24">
        <f>'[1]3'!$F1258</f>
        <v>0</v>
      </c>
      <c r="G9" s="23">
        <f>'[1]3'!$G1258</f>
        <v>0</v>
      </c>
      <c r="H9" s="25">
        <f>'[1]3'!$H1258</f>
        <v>0</v>
      </c>
      <c r="I9" s="23">
        <f>'[1]3'!$P1258</f>
        <v>0</v>
      </c>
      <c r="J9" s="23">
        <f>'[1]3'!$Y1258</f>
        <v>0</v>
      </c>
      <c r="K9" s="23">
        <f>'[1]3'!$AA1258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'[1]3'!$B1259</f>
        <v>7. 0</v>
      </c>
      <c r="C10" s="23">
        <f>'[1]3'!$C1259</f>
        <v>0</v>
      </c>
      <c r="D10" s="23">
        <f>'[1]3'!$D1259</f>
        <v>0</v>
      </c>
      <c r="E10" s="23">
        <f>'[1]3'!$E1259</f>
        <v>0</v>
      </c>
      <c r="F10" s="24">
        <f>'[1]3'!$F1259</f>
        <v>0</v>
      </c>
      <c r="G10" s="23">
        <f>'[1]3'!$G1259</f>
        <v>0</v>
      </c>
      <c r="H10" s="25">
        <f>'[1]3'!$H1259</f>
        <v>0</v>
      </c>
      <c r="I10" s="23">
        <f>'[1]3'!$P1259</f>
        <v>0</v>
      </c>
      <c r="J10" s="23">
        <f>'[1]3'!$Y1259</f>
        <v>0</v>
      </c>
      <c r="K10" s="23">
        <f>'[1]3'!$AA1259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'[1]3'!$B1260</f>
        <v>8. 0</v>
      </c>
      <c r="C11" s="23">
        <f>'[1]3'!$C1260</f>
        <v>0</v>
      </c>
      <c r="D11" s="23">
        <f>'[1]3'!$D1260</f>
        <v>0</v>
      </c>
      <c r="E11" s="23">
        <f>'[1]3'!$E1260</f>
        <v>0</v>
      </c>
      <c r="F11" s="24">
        <f>'[1]3'!$F1260</f>
        <v>0</v>
      </c>
      <c r="G11" s="23">
        <f>'[1]3'!$G1260</f>
        <v>0</v>
      </c>
      <c r="H11" s="25">
        <f>'[1]3'!$H1260</f>
        <v>0</v>
      </c>
      <c r="I11" s="23">
        <f>'[1]3'!$P1260</f>
        <v>0</v>
      </c>
      <c r="J11" s="23">
        <f>'[1]3'!$Y1260</f>
        <v>0</v>
      </c>
      <c r="K11" s="23">
        <f>'[1]3'!$AA1260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'[1]3'!$B1261</f>
        <v>9. 0</v>
      </c>
      <c r="C12" s="23">
        <f>'[1]3'!$C1261</f>
        <v>0</v>
      </c>
      <c r="D12" s="23">
        <f>'[1]3'!$D1261</f>
        <v>0</v>
      </c>
      <c r="E12" s="23">
        <f>'[1]3'!$E1261</f>
        <v>0</v>
      </c>
      <c r="F12" s="24">
        <f>'[1]3'!$F1261</f>
        <v>0</v>
      </c>
      <c r="G12" s="23">
        <f>'[1]3'!$G1261</f>
        <v>0</v>
      </c>
      <c r="H12" s="25">
        <f>'[1]3'!$H1261</f>
        <v>0</v>
      </c>
      <c r="I12" s="23">
        <f>'[1]3'!$P1261</f>
        <v>0</v>
      </c>
      <c r="J12" s="23">
        <f>'[1]3'!$Y1261</f>
        <v>0</v>
      </c>
      <c r="K12" s="23">
        <f>'[1]3'!$AA1261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'[1]3'!$B1262</f>
        <v>10. 0</v>
      </c>
      <c r="C13" s="23">
        <f>'[1]3'!$C1262</f>
        <v>0</v>
      </c>
      <c r="D13" s="23">
        <f>'[1]3'!$D1262</f>
        <v>0</v>
      </c>
      <c r="E13" s="23">
        <f>'[1]3'!$E1262</f>
        <v>0</v>
      </c>
      <c r="F13" s="24">
        <f>'[1]3'!$F1262</f>
        <v>0</v>
      </c>
      <c r="G13" s="23">
        <f>'[1]3'!$G1262</f>
        <v>0</v>
      </c>
      <c r="H13" s="25">
        <f>'[1]3'!$H1262</f>
        <v>0</v>
      </c>
      <c r="I13" s="23">
        <f>'[1]3'!$P1262</f>
        <v>0</v>
      </c>
      <c r="J13" s="23">
        <f>'[1]3'!$Y1262</f>
        <v>0</v>
      </c>
      <c r="K13" s="23">
        <f>'[1]3'!$AA1262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'[1]3'!$B1263</f>
        <v>11. 0</v>
      </c>
      <c r="C14" s="23">
        <f>'[1]3'!$C1263</f>
        <v>0</v>
      </c>
      <c r="D14" s="23">
        <f>'[1]3'!$D1263</f>
        <v>0</v>
      </c>
      <c r="E14" s="23">
        <f>'[1]3'!$E1263</f>
        <v>0</v>
      </c>
      <c r="F14" s="24">
        <f>'[1]3'!$F1263</f>
        <v>0</v>
      </c>
      <c r="G14" s="23">
        <f>'[1]3'!$G1263</f>
        <v>0</v>
      </c>
      <c r="H14" s="25">
        <f>'[1]3'!$H1263</f>
        <v>0</v>
      </c>
      <c r="I14" s="23">
        <f>'[1]3'!$P1263</f>
        <v>0</v>
      </c>
      <c r="J14" s="23">
        <f>'[1]3'!$Y1263</f>
        <v>0</v>
      </c>
      <c r="K14" s="23">
        <f>'[1]3'!$AA1263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'[1]3'!$B1264</f>
        <v>12. 0</v>
      </c>
      <c r="C15" s="23">
        <f>'[1]3'!$C1264</f>
        <v>0</v>
      </c>
      <c r="D15" s="23">
        <f>'[1]3'!$D1264</f>
        <v>0</v>
      </c>
      <c r="E15" s="23">
        <f>'[1]3'!$E1264</f>
        <v>0</v>
      </c>
      <c r="F15" s="24">
        <f>'[1]3'!$F1264</f>
        <v>0</v>
      </c>
      <c r="G15" s="23">
        <f>'[1]3'!$G1264</f>
        <v>0</v>
      </c>
      <c r="H15" s="25">
        <f>'[1]3'!$H1264</f>
        <v>0</v>
      </c>
      <c r="I15" s="23">
        <f>'[1]3'!$P1264</f>
        <v>0</v>
      </c>
      <c r="J15" s="23">
        <f>'[1]3'!$Y1264</f>
        <v>0</v>
      </c>
      <c r="K15" s="23">
        <f>'[1]3'!$AA1264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'[1]3'!$B1265</f>
        <v>13. 0</v>
      </c>
      <c r="C16" s="23">
        <f>'[1]3'!$C1265</f>
        <v>0</v>
      </c>
      <c r="D16" s="23">
        <f>'[1]3'!$D1265</f>
        <v>0</v>
      </c>
      <c r="E16" s="23">
        <f>'[1]3'!$E1265</f>
        <v>0</v>
      </c>
      <c r="F16" s="24">
        <f>'[1]3'!$F1265</f>
        <v>0</v>
      </c>
      <c r="G16" s="23">
        <f>'[1]3'!$G1265</f>
        <v>0</v>
      </c>
      <c r="H16" s="25">
        <f>'[1]3'!$H1265</f>
        <v>0</v>
      </c>
      <c r="I16" s="23">
        <f>'[1]3'!$P1265</f>
        <v>0</v>
      </c>
      <c r="J16" s="23">
        <f>'[1]3'!$Y1265</f>
        <v>0</v>
      </c>
      <c r="K16" s="23">
        <f>'[1]3'!$AA1265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'[1]3'!$B1266</f>
        <v>14. 0</v>
      </c>
      <c r="C17" s="23">
        <f>'[1]3'!$C1266</f>
        <v>0</v>
      </c>
      <c r="D17" s="23">
        <f>'[1]3'!$D1266</f>
        <v>0</v>
      </c>
      <c r="E17" s="23">
        <f>'[1]3'!$E1266</f>
        <v>0</v>
      </c>
      <c r="F17" s="24">
        <f>'[1]3'!$F1266</f>
        <v>0</v>
      </c>
      <c r="G17" s="23">
        <f>'[1]3'!$G1266</f>
        <v>0</v>
      </c>
      <c r="H17" s="25">
        <f>'[1]3'!$H1266</f>
        <v>0</v>
      </c>
      <c r="I17" s="23">
        <f>'[1]3'!$P1266</f>
        <v>0</v>
      </c>
      <c r="J17" s="23">
        <f>'[1]3'!$Y1266</f>
        <v>0</v>
      </c>
      <c r="K17" s="23">
        <f>'[1]3'!$AA1266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'[1]3'!$B1267</f>
        <v>15. 0</v>
      </c>
      <c r="C18" s="23">
        <f>'[1]3'!$C1267</f>
        <v>0</v>
      </c>
      <c r="D18" s="23">
        <f>'[1]3'!$D1267</f>
        <v>0</v>
      </c>
      <c r="E18" s="23">
        <f>'[1]3'!$E1267</f>
        <v>0</v>
      </c>
      <c r="F18" s="24">
        <f>'[1]3'!$F1267</f>
        <v>0</v>
      </c>
      <c r="G18" s="23">
        <f>'[1]3'!$G1267</f>
        <v>0</v>
      </c>
      <c r="H18" s="25">
        <f>'[1]3'!$H1267</f>
        <v>0</v>
      </c>
      <c r="I18" s="23">
        <f>'[1]3'!$P1267</f>
        <v>0</v>
      </c>
      <c r="J18" s="23">
        <f>'[1]3'!$Y1267</f>
        <v>0</v>
      </c>
      <c r="K18" s="23">
        <f>'[1]3'!$AA1267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'[1]3'!$B$16)</f>
        <v>Table 33: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'[1]3'!C$1275</f>
        <v>0</v>
      </c>
      <c r="D5" s="34">
        <f>'[1]3'!D$1275</f>
        <v>0</v>
      </c>
      <c r="E5" s="34">
        <f>'[1]3'!E$1275</f>
        <v>0</v>
      </c>
      <c r="F5" s="35">
        <f>'[1]3'!F$1275</f>
        <v>0</v>
      </c>
      <c r="G5" s="34">
        <f>'[1]3'!G$1275</f>
        <v>0</v>
      </c>
      <c r="H5" s="36">
        <f>'[1]3'!H$1275</f>
        <v>0</v>
      </c>
      <c r="I5" s="34">
        <f>'[1]3'!P$1275</f>
        <v>0</v>
      </c>
      <c r="J5" s="34">
        <f>'[1]3'!Y$1275</f>
        <v>0</v>
      </c>
      <c r="K5" s="36">
        <f>'[1]3'!AA$1275</f>
        <v>0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'[1]3'!C$1278</f>
        <v>0</v>
      </c>
      <c r="D6" s="23">
        <f>'[1]3'!D$1278</f>
        <v>0</v>
      </c>
      <c r="E6" s="23">
        <f>'[1]3'!E$1278</f>
        <v>0</v>
      </c>
      <c r="F6" s="24">
        <f>'[1]3'!F$1278</f>
        <v>0</v>
      </c>
      <c r="G6" s="23">
        <f>'[1]3'!G$1278</f>
        <v>0</v>
      </c>
      <c r="H6" s="25">
        <f>'[1]3'!H$1278</f>
        <v>0</v>
      </c>
      <c r="I6" s="23">
        <f>'[1]3'!P$1278</f>
        <v>0</v>
      </c>
      <c r="J6" s="23">
        <f>'[1]3'!Y$1278</f>
        <v>0</v>
      </c>
      <c r="K6" s="25">
        <f>'[1]3'!AA$1278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'[1]3'!C$1317</f>
        <v>0</v>
      </c>
      <c r="D7" s="39">
        <f>'[1]3'!D$1317</f>
        <v>0</v>
      </c>
      <c r="E7" s="39">
        <f>'[1]3'!E$1317</f>
        <v>0</v>
      </c>
      <c r="F7" s="38">
        <f>'[1]3'!F$1317</f>
        <v>0</v>
      </c>
      <c r="G7" s="39">
        <f>'[1]3'!G$1317</f>
        <v>0</v>
      </c>
      <c r="H7" s="40">
        <f>'[1]3'!H$1317</f>
        <v>0</v>
      </c>
      <c r="I7" s="39">
        <f>'[1]3'!P$1317</f>
        <v>0</v>
      </c>
      <c r="J7" s="39">
        <f>'[1]3'!Y$1317</f>
        <v>0</v>
      </c>
      <c r="K7" s="40">
        <f>'[1]3'!AA$1317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'[1]3'!C$1321</f>
        <v>0</v>
      </c>
      <c r="D9" s="34">
        <f>'[1]3'!D$1321</f>
        <v>0</v>
      </c>
      <c r="E9" s="34">
        <f>'[1]3'!E$1321</f>
        <v>0</v>
      </c>
      <c r="F9" s="35">
        <f>'[1]3'!F$1321</f>
        <v>0</v>
      </c>
      <c r="G9" s="34">
        <f>'[1]3'!G$1321</f>
        <v>0</v>
      </c>
      <c r="H9" s="36">
        <f>'[1]3'!H$1321</f>
        <v>0</v>
      </c>
      <c r="I9" s="34">
        <f>'[1]3'!P$1321</f>
        <v>0</v>
      </c>
      <c r="J9" s="34">
        <f>'[1]3'!Y$1321</f>
        <v>0</v>
      </c>
      <c r="K9" s="36">
        <f>'[1]3'!AA$1321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'[1]3'!C$1328</f>
        <v>0</v>
      </c>
      <c r="D10" s="23">
        <f>'[1]3'!D$1328</f>
        <v>0</v>
      </c>
      <c r="E10" s="23">
        <f>'[1]3'!E$1328</f>
        <v>0</v>
      </c>
      <c r="F10" s="24">
        <f>'[1]3'!F$1328</f>
        <v>0</v>
      </c>
      <c r="G10" s="23">
        <f>'[1]3'!G$1328</f>
        <v>0</v>
      </c>
      <c r="H10" s="25">
        <f>'[1]3'!H$1328</f>
        <v>0</v>
      </c>
      <c r="I10" s="23">
        <f>'[1]3'!P$1328</f>
        <v>0</v>
      </c>
      <c r="J10" s="23">
        <f>'[1]3'!Y$1328</f>
        <v>0</v>
      </c>
      <c r="K10" s="25">
        <f>'[1]3'!AA$1328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'[1]3'!C$1331</f>
        <v>0</v>
      </c>
      <c r="D11" s="23">
        <f>'[1]3'!D$1331</f>
        <v>0</v>
      </c>
      <c r="E11" s="23">
        <f>'[1]3'!E$1331</f>
        <v>0</v>
      </c>
      <c r="F11" s="24">
        <f>'[1]3'!F$1331</f>
        <v>0</v>
      </c>
      <c r="G11" s="23">
        <f>'[1]3'!G$1331</f>
        <v>0</v>
      </c>
      <c r="H11" s="25">
        <f>'[1]3'!H$1331</f>
        <v>0</v>
      </c>
      <c r="I11" s="23">
        <f>'[1]3'!P$1331</f>
        <v>0</v>
      </c>
      <c r="J11" s="23">
        <f>'[1]3'!Y$1331</f>
        <v>0</v>
      </c>
      <c r="K11" s="25">
        <f>'[1]3'!AA$1331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'[1]3'!C$1332</f>
        <v>0</v>
      </c>
      <c r="D12" s="23">
        <f>'[1]3'!D$1332</f>
        <v>0</v>
      </c>
      <c r="E12" s="23">
        <f>'[1]3'!E$1332</f>
        <v>0</v>
      </c>
      <c r="F12" s="24">
        <f>'[1]3'!F$1332</f>
        <v>0</v>
      </c>
      <c r="G12" s="23">
        <f>'[1]3'!G$1332</f>
        <v>0</v>
      </c>
      <c r="H12" s="25">
        <f>'[1]3'!H$1332</f>
        <v>0</v>
      </c>
      <c r="I12" s="23">
        <f>'[1]3'!P$1332</f>
        <v>0</v>
      </c>
      <c r="J12" s="23">
        <f>'[1]3'!Y$1332</f>
        <v>0</v>
      </c>
      <c r="K12" s="25">
        <f>'[1]3'!AA$1332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'[1]3'!C$1333</f>
        <v>0</v>
      </c>
      <c r="D13" s="23">
        <f>'[1]3'!D$1333</f>
        <v>0</v>
      </c>
      <c r="E13" s="23">
        <f>'[1]3'!E$1333</f>
        <v>0</v>
      </c>
      <c r="F13" s="24">
        <f>'[1]3'!F$1333</f>
        <v>0</v>
      </c>
      <c r="G13" s="23">
        <f>'[1]3'!G$1333</f>
        <v>0</v>
      </c>
      <c r="H13" s="25">
        <f>'[1]3'!H$1333</f>
        <v>0</v>
      </c>
      <c r="I13" s="23">
        <f>'[1]3'!P$1333</f>
        <v>0</v>
      </c>
      <c r="J13" s="23">
        <f>'[1]3'!Y$1333</f>
        <v>0</v>
      </c>
      <c r="K13" s="25">
        <f>'[1]3'!AA$1333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'[1]3'!C$1340</f>
        <v>0</v>
      </c>
      <c r="D14" s="23">
        <f>'[1]3'!D$1340</f>
        <v>0</v>
      </c>
      <c r="E14" s="23">
        <f>'[1]3'!E$1340</f>
        <v>0</v>
      </c>
      <c r="F14" s="24">
        <f>'[1]3'!F$1340</f>
        <v>0</v>
      </c>
      <c r="G14" s="23">
        <f>'[1]3'!G$1340</f>
        <v>0</v>
      </c>
      <c r="H14" s="25">
        <f>'[1]3'!H$1340</f>
        <v>0</v>
      </c>
      <c r="I14" s="23">
        <f>'[1]3'!P$1340</f>
        <v>0</v>
      </c>
      <c r="J14" s="23">
        <f>'[1]3'!Y$1340</f>
        <v>0</v>
      </c>
      <c r="K14" s="25">
        <f>'[1]3'!AA$1340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'[1]3'!C$1341</f>
        <v>0</v>
      </c>
      <c r="D15" s="39">
        <f>'[1]3'!D$1341</f>
        <v>0</v>
      </c>
      <c r="E15" s="39">
        <f>'[1]3'!E$1341</f>
        <v>0</v>
      </c>
      <c r="F15" s="38">
        <f>'[1]3'!F$1341</f>
        <v>0</v>
      </c>
      <c r="G15" s="39">
        <f>'[1]3'!G$1341</f>
        <v>0</v>
      </c>
      <c r="H15" s="40">
        <f>'[1]3'!H$1341</f>
        <v>0</v>
      </c>
      <c r="I15" s="39">
        <f>'[1]3'!P$1341</f>
        <v>0</v>
      </c>
      <c r="J15" s="39">
        <f>'[1]3'!Y$1341</f>
        <v>0</v>
      </c>
      <c r="K15" s="40">
        <f>'[1]3'!AA$1341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'[1]3'!C$1345</f>
        <v>0</v>
      </c>
      <c r="D17" s="34">
        <f>'[1]3'!D$1345</f>
        <v>0</v>
      </c>
      <c r="E17" s="34">
        <f>'[1]3'!E$1345</f>
        <v>0</v>
      </c>
      <c r="F17" s="35">
        <f>'[1]3'!F$1345</f>
        <v>0</v>
      </c>
      <c r="G17" s="34">
        <f>'[1]3'!G$1345</f>
        <v>0</v>
      </c>
      <c r="H17" s="36">
        <f>'[1]3'!H$1345</f>
        <v>0</v>
      </c>
      <c r="I17" s="34">
        <f>'[1]3'!P$1345</f>
        <v>0</v>
      </c>
      <c r="J17" s="34">
        <f>'[1]3'!Y$1345</f>
        <v>0</v>
      </c>
      <c r="K17" s="36">
        <f>'[1]3'!AA$1345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'[1]3'!C$1348</f>
        <v>0</v>
      </c>
      <c r="D18" s="23">
        <f>'[1]3'!D$1348</f>
        <v>0</v>
      </c>
      <c r="E18" s="23">
        <f>'[1]3'!E$1348</f>
        <v>0</v>
      </c>
      <c r="F18" s="24">
        <f>'[1]3'!F$1348</f>
        <v>0</v>
      </c>
      <c r="G18" s="23">
        <f>'[1]3'!G$1348</f>
        <v>0</v>
      </c>
      <c r="H18" s="25">
        <f>'[1]3'!H$1348</f>
        <v>0</v>
      </c>
      <c r="I18" s="23">
        <f>'[1]3'!P$1348</f>
        <v>0</v>
      </c>
      <c r="J18" s="23">
        <f>'[1]3'!Y$1348</f>
        <v>0</v>
      </c>
      <c r="K18" s="25">
        <f>'[1]3'!AA$1348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'[1]3'!C$1351</f>
        <v>0</v>
      </c>
      <c r="D19" s="23">
        <f>'[1]3'!D$1351</f>
        <v>0</v>
      </c>
      <c r="E19" s="23">
        <f>'[1]3'!E$1351</f>
        <v>0</v>
      </c>
      <c r="F19" s="24">
        <f>'[1]3'!F$1351</f>
        <v>0</v>
      </c>
      <c r="G19" s="23">
        <f>'[1]3'!G$1351</f>
        <v>0</v>
      </c>
      <c r="H19" s="25">
        <f>'[1]3'!H$1351</f>
        <v>0</v>
      </c>
      <c r="I19" s="23">
        <f>'[1]3'!P$1351</f>
        <v>0</v>
      </c>
      <c r="J19" s="23">
        <f>'[1]3'!Y$1351</f>
        <v>0</v>
      </c>
      <c r="K19" s="25">
        <f>'[1]3'!AA$1351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'[1]3'!C$1352</f>
        <v>0</v>
      </c>
      <c r="D20" s="23">
        <f>'[1]3'!D$1352</f>
        <v>0</v>
      </c>
      <c r="E20" s="23">
        <f>'[1]3'!E$1352</f>
        <v>0</v>
      </c>
      <c r="F20" s="24">
        <f>'[1]3'!F$1352</f>
        <v>0</v>
      </c>
      <c r="G20" s="23">
        <f>'[1]3'!G$1352</f>
        <v>0</v>
      </c>
      <c r="H20" s="25">
        <f>'[1]3'!H$1352</f>
        <v>0</v>
      </c>
      <c r="I20" s="23">
        <f>'[1]3'!P$1352</f>
        <v>0</v>
      </c>
      <c r="J20" s="23">
        <f>'[1]3'!Y$1352</f>
        <v>0</v>
      </c>
      <c r="K20" s="25">
        <f>'[1]3'!AA$1352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'[1]3'!C$1353</f>
        <v>0</v>
      </c>
      <c r="D21" s="23">
        <f>'[1]3'!D$1353</f>
        <v>0</v>
      </c>
      <c r="E21" s="23">
        <f>'[1]3'!E$1353</f>
        <v>0</v>
      </c>
      <c r="F21" s="24">
        <f>'[1]3'!F$1353</f>
        <v>0</v>
      </c>
      <c r="G21" s="23">
        <f>'[1]3'!G$1353</f>
        <v>0</v>
      </c>
      <c r="H21" s="25">
        <f>'[1]3'!H$1353</f>
        <v>0</v>
      </c>
      <c r="I21" s="23">
        <f>'[1]3'!P$1353</f>
        <v>0</v>
      </c>
      <c r="J21" s="23">
        <f>'[1]3'!Y$1353</f>
        <v>0</v>
      </c>
      <c r="K21" s="25">
        <f>'[1]3'!AA$1353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'[1]3'!C$1354</f>
        <v>0</v>
      </c>
      <c r="D22" s="23">
        <f>'[1]3'!D$1354</f>
        <v>0</v>
      </c>
      <c r="E22" s="23">
        <f>'[1]3'!E$1354</f>
        <v>0</v>
      </c>
      <c r="F22" s="24">
        <f>'[1]3'!F$1354</f>
        <v>0</v>
      </c>
      <c r="G22" s="23">
        <f>'[1]3'!G$1354</f>
        <v>0</v>
      </c>
      <c r="H22" s="25">
        <f>'[1]3'!H$1354</f>
        <v>0</v>
      </c>
      <c r="I22" s="23">
        <f>'[1]3'!P$1354</f>
        <v>0</v>
      </c>
      <c r="J22" s="23">
        <f>'[1]3'!Y$1354</f>
        <v>0</v>
      </c>
      <c r="K22" s="25">
        <f>'[1]3'!AA$1354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'[1]3'!C$1355</f>
        <v>0</v>
      </c>
      <c r="D23" s="39">
        <f>'[1]3'!D$1355</f>
        <v>0</v>
      </c>
      <c r="E23" s="39">
        <f>'[1]3'!E$1355</f>
        <v>0</v>
      </c>
      <c r="F23" s="38">
        <f>'[1]3'!F$1355</f>
        <v>0</v>
      </c>
      <c r="G23" s="39">
        <f>'[1]3'!G$1355</f>
        <v>0</v>
      </c>
      <c r="H23" s="40">
        <f>'[1]3'!H$1355</f>
        <v>0</v>
      </c>
      <c r="I23" s="39">
        <f>'[1]3'!P$1355</f>
        <v>0</v>
      </c>
      <c r="J23" s="39">
        <f>'[1]3'!Y$1355</f>
        <v>0</v>
      </c>
      <c r="K23" s="40">
        <f>'[1]3'!AA$1355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'[1]3'!C$1356</f>
        <v>0</v>
      </c>
      <c r="D24" s="52">
        <f>'[1]3'!D$1356</f>
        <v>0</v>
      </c>
      <c r="E24" s="52">
        <f>'[1]3'!E$1356</f>
        <v>0</v>
      </c>
      <c r="F24" s="53">
        <f>'[1]3'!F$1356</f>
        <v>0</v>
      </c>
      <c r="G24" s="52">
        <f>'[1]3'!G$1356</f>
        <v>0</v>
      </c>
      <c r="H24" s="54">
        <f>'[1]3'!H$1356</f>
        <v>0</v>
      </c>
      <c r="I24" s="52">
        <f>'[1]3'!P$1356</f>
        <v>0</v>
      </c>
      <c r="J24" s="52">
        <f>'[1]3'!Y$1356</f>
        <v>0</v>
      </c>
      <c r="K24" s="52">
        <f>'[1]3'!AA$1356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 PROPER('[1]3'!$B$17)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'[1]3'!$B1403</f>
        <v>1. 0</v>
      </c>
      <c r="C4" s="23">
        <f>'[1]3'!$C1403</f>
        <v>0</v>
      </c>
      <c r="D4" s="23">
        <f>'[1]3'!$D1403</f>
        <v>0</v>
      </c>
      <c r="E4" s="23">
        <f>'[1]3'!$E1403</f>
        <v>0</v>
      </c>
      <c r="F4" s="35">
        <f>'[1]3'!$F1403</f>
        <v>0</v>
      </c>
      <c r="G4" s="34">
        <f>'[1]3'!$G1403</f>
        <v>0</v>
      </c>
      <c r="H4" s="36">
        <f>'[1]3'!$H1403</f>
        <v>0</v>
      </c>
      <c r="I4" s="23">
        <f>'[1]3'!$P1403</f>
        <v>0</v>
      </c>
      <c r="J4" s="23">
        <f>'[1]3'!$Y1403</f>
        <v>0</v>
      </c>
      <c r="K4" s="23">
        <f>'[1]3'!$AA1403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'[1]3'!$B1404</f>
        <v>2. 0</v>
      </c>
      <c r="C5" s="23">
        <f>'[1]3'!$C1404</f>
        <v>0</v>
      </c>
      <c r="D5" s="23">
        <f>'[1]3'!$D1404</f>
        <v>0</v>
      </c>
      <c r="E5" s="23">
        <f>'[1]3'!$E1404</f>
        <v>0</v>
      </c>
      <c r="F5" s="24">
        <f>'[1]3'!$F1404</f>
        <v>0</v>
      </c>
      <c r="G5" s="23">
        <f>'[1]3'!$G1404</f>
        <v>0</v>
      </c>
      <c r="H5" s="25">
        <f>'[1]3'!$H1404</f>
        <v>0</v>
      </c>
      <c r="I5" s="23">
        <f>'[1]3'!$P1404</f>
        <v>0</v>
      </c>
      <c r="J5" s="23">
        <f>'[1]3'!$Y1404</f>
        <v>0</v>
      </c>
      <c r="K5" s="23">
        <f>'[1]3'!$AA1404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'[1]3'!$B1405</f>
        <v>3. 0</v>
      </c>
      <c r="C6" s="23">
        <f>'[1]3'!$C1405</f>
        <v>0</v>
      </c>
      <c r="D6" s="23">
        <f>'[1]3'!$D1405</f>
        <v>0</v>
      </c>
      <c r="E6" s="23">
        <f>'[1]3'!$E1405</f>
        <v>0</v>
      </c>
      <c r="F6" s="24">
        <f>'[1]3'!$F1405</f>
        <v>0</v>
      </c>
      <c r="G6" s="23">
        <f>'[1]3'!$G1405</f>
        <v>0</v>
      </c>
      <c r="H6" s="25">
        <f>'[1]3'!$H1405</f>
        <v>0</v>
      </c>
      <c r="I6" s="23">
        <f>'[1]3'!$P1405</f>
        <v>0</v>
      </c>
      <c r="J6" s="23">
        <f>'[1]3'!$Y1405</f>
        <v>0</v>
      </c>
      <c r="K6" s="23">
        <f>'[1]3'!$AA1405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'[1]3'!$B1406</f>
        <v>4. 0</v>
      </c>
      <c r="C7" s="23">
        <f>'[1]3'!$C1406</f>
        <v>0</v>
      </c>
      <c r="D7" s="23">
        <f>'[1]3'!$D1406</f>
        <v>0</v>
      </c>
      <c r="E7" s="23">
        <f>'[1]3'!$E1406</f>
        <v>0</v>
      </c>
      <c r="F7" s="24">
        <f>'[1]3'!$F1406</f>
        <v>0</v>
      </c>
      <c r="G7" s="23">
        <f>'[1]3'!$G1406</f>
        <v>0</v>
      </c>
      <c r="H7" s="25">
        <f>'[1]3'!$H1406</f>
        <v>0</v>
      </c>
      <c r="I7" s="23">
        <f>'[1]3'!$P1406</f>
        <v>0</v>
      </c>
      <c r="J7" s="23">
        <f>'[1]3'!$Y1406</f>
        <v>0</v>
      </c>
      <c r="K7" s="23">
        <f>'[1]3'!$AA1406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'[1]3'!$B1407</f>
        <v>5. 0</v>
      </c>
      <c r="C8" s="23">
        <f>'[1]3'!$C1407</f>
        <v>0</v>
      </c>
      <c r="D8" s="23">
        <f>'[1]3'!$D1407</f>
        <v>0</v>
      </c>
      <c r="E8" s="23">
        <f>'[1]3'!$E1407</f>
        <v>0</v>
      </c>
      <c r="F8" s="24">
        <f>'[1]3'!$F1407</f>
        <v>0</v>
      </c>
      <c r="G8" s="23">
        <f>'[1]3'!$G1407</f>
        <v>0</v>
      </c>
      <c r="H8" s="25">
        <f>'[1]3'!$H1407</f>
        <v>0</v>
      </c>
      <c r="I8" s="23">
        <f>'[1]3'!$P1407</f>
        <v>0</v>
      </c>
      <c r="J8" s="23">
        <f>'[1]3'!$Y1407</f>
        <v>0</v>
      </c>
      <c r="K8" s="23">
        <f>'[1]3'!$AA1407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'[1]3'!$B1408</f>
        <v>6. 0</v>
      </c>
      <c r="C9" s="23">
        <f>'[1]3'!$C1408</f>
        <v>0</v>
      </c>
      <c r="D9" s="23">
        <f>'[1]3'!$D1408</f>
        <v>0</v>
      </c>
      <c r="E9" s="23">
        <f>'[1]3'!$E1408</f>
        <v>0</v>
      </c>
      <c r="F9" s="24">
        <f>'[1]3'!$F1408</f>
        <v>0</v>
      </c>
      <c r="G9" s="23">
        <f>'[1]3'!$G1408</f>
        <v>0</v>
      </c>
      <c r="H9" s="25">
        <f>'[1]3'!$H1408</f>
        <v>0</v>
      </c>
      <c r="I9" s="23">
        <f>'[1]3'!$P1408</f>
        <v>0</v>
      </c>
      <c r="J9" s="23">
        <f>'[1]3'!$Y1408</f>
        <v>0</v>
      </c>
      <c r="K9" s="23">
        <f>'[1]3'!$AA1408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'[1]3'!$B1409</f>
        <v>7. 0</v>
      </c>
      <c r="C10" s="23">
        <f>'[1]3'!$C1409</f>
        <v>0</v>
      </c>
      <c r="D10" s="23">
        <f>'[1]3'!$D1409</f>
        <v>0</v>
      </c>
      <c r="E10" s="23">
        <f>'[1]3'!$E1409</f>
        <v>0</v>
      </c>
      <c r="F10" s="24">
        <f>'[1]3'!$F1409</f>
        <v>0</v>
      </c>
      <c r="G10" s="23">
        <f>'[1]3'!$G1409</f>
        <v>0</v>
      </c>
      <c r="H10" s="25">
        <f>'[1]3'!$H1409</f>
        <v>0</v>
      </c>
      <c r="I10" s="23">
        <f>'[1]3'!$P1409</f>
        <v>0</v>
      </c>
      <c r="J10" s="23">
        <f>'[1]3'!$Y1409</f>
        <v>0</v>
      </c>
      <c r="K10" s="23">
        <f>'[1]3'!$AA1409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'[1]3'!$B1410</f>
        <v>8. 0</v>
      </c>
      <c r="C11" s="23">
        <f>'[1]3'!$C1410</f>
        <v>0</v>
      </c>
      <c r="D11" s="23">
        <f>'[1]3'!$D1410</f>
        <v>0</v>
      </c>
      <c r="E11" s="23">
        <f>'[1]3'!$E1410</f>
        <v>0</v>
      </c>
      <c r="F11" s="24">
        <f>'[1]3'!$F1410</f>
        <v>0</v>
      </c>
      <c r="G11" s="23">
        <f>'[1]3'!$G1410</f>
        <v>0</v>
      </c>
      <c r="H11" s="25">
        <f>'[1]3'!$H1410</f>
        <v>0</v>
      </c>
      <c r="I11" s="23">
        <f>'[1]3'!$P1410</f>
        <v>0</v>
      </c>
      <c r="J11" s="23">
        <f>'[1]3'!$Y1410</f>
        <v>0</v>
      </c>
      <c r="K11" s="23">
        <f>'[1]3'!$AA1410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'[1]3'!$B1411</f>
        <v>9. 0</v>
      </c>
      <c r="C12" s="23">
        <f>'[1]3'!$C1411</f>
        <v>0</v>
      </c>
      <c r="D12" s="23">
        <f>'[1]3'!$D1411</f>
        <v>0</v>
      </c>
      <c r="E12" s="23">
        <f>'[1]3'!$E1411</f>
        <v>0</v>
      </c>
      <c r="F12" s="24">
        <f>'[1]3'!$F1411</f>
        <v>0</v>
      </c>
      <c r="G12" s="23">
        <f>'[1]3'!$G1411</f>
        <v>0</v>
      </c>
      <c r="H12" s="25">
        <f>'[1]3'!$H1411</f>
        <v>0</v>
      </c>
      <c r="I12" s="23">
        <f>'[1]3'!$P1411</f>
        <v>0</v>
      </c>
      <c r="J12" s="23">
        <f>'[1]3'!$Y1411</f>
        <v>0</v>
      </c>
      <c r="K12" s="23">
        <f>'[1]3'!$AA1411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'[1]3'!$B1412</f>
        <v>10. 0</v>
      </c>
      <c r="C13" s="23">
        <f>'[1]3'!$C1412</f>
        <v>0</v>
      </c>
      <c r="D13" s="23">
        <f>'[1]3'!$D1412</f>
        <v>0</v>
      </c>
      <c r="E13" s="23">
        <f>'[1]3'!$E1412</f>
        <v>0</v>
      </c>
      <c r="F13" s="24">
        <f>'[1]3'!$F1412</f>
        <v>0</v>
      </c>
      <c r="G13" s="23">
        <f>'[1]3'!$G1412</f>
        <v>0</v>
      </c>
      <c r="H13" s="25">
        <f>'[1]3'!$H1412</f>
        <v>0</v>
      </c>
      <c r="I13" s="23">
        <f>'[1]3'!$P1412</f>
        <v>0</v>
      </c>
      <c r="J13" s="23">
        <f>'[1]3'!$Y1412</f>
        <v>0</v>
      </c>
      <c r="K13" s="23">
        <f>'[1]3'!$AA1412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'[1]3'!$B1413</f>
        <v>11. 0</v>
      </c>
      <c r="C14" s="23">
        <f>'[1]3'!$C1413</f>
        <v>0</v>
      </c>
      <c r="D14" s="23">
        <f>'[1]3'!$D1413</f>
        <v>0</v>
      </c>
      <c r="E14" s="23">
        <f>'[1]3'!$E1413</f>
        <v>0</v>
      </c>
      <c r="F14" s="24">
        <f>'[1]3'!$F1413</f>
        <v>0</v>
      </c>
      <c r="G14" s="23">
        <f>'[1]3'!$G1413</f>
        <v>0</v>
      </c>
      <c r="H14" s="25">
        <f>'[1]3'!$H1413</f>
        <v>0</v>
      </c>
      <c r="I14" s="23">
        <f>'[1]3'!$P1413</f>
        <v>0</v>
      </c>
      <c r="J14" s="23">
        <f>'[1]3'!$Y1413</f>
        <v>0</v>
      </c>
      <c r="K14" s="23">
        <f>'[1]3'!$AA1413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'[1]3'!$B1414</f>
        <v>12. 0</v>
      </c>
      <c r="C15" s="23">
        <f>'[1]3'!$C1414</f>
        <v>0</v>
      </c>
      <c r="D15" s="23">
        <f>'[1]3'!$D1414</f>
        <v>0</v>
      </c>
      <c r="E15" s="23">
        <f>'[1]3'!$E1414</f>
        <v>0</v>
      </c>
      <c r="F15" s="24">
        <f>'[1]3'!$F1414</f>
        <v>0</v>
      </c>
      <c r="G15" s="23">
        <f>'[1]3'!$G1414</f>
        <v>0</v>
      </c>
      <c r="H15" s="25">
        <f>'[1]3'!$H1414</f>
        <v>0</v>
      </c>
      <c r="I15" s="23">
        <f>'[1]3'!$P1414</f>
        <v>0</v>
      </c>
      <c r="J15" s="23">
        <f>'[1]3'!$Y1414</f>
        <v>0</v>
      </c>
      <c r="K15" s="23">
        <f>'[1]3'!$AA1414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'[1]3'!$B1415</f>
        <v>13. 0</v>
      </c>
      <c r="C16" s="23">
        <f>'[1]3'!$C1415</f>
        <v>0</v>
      </c>
      <c r="D16" s="23">
        <f>'[1]3'!$D1415</f>
        <v>0</v>
      </c>
      <c r="E16" s="23">
        <f>'[1]3'!$E1415</f>
        <v>0</v>
      </c>
      <c r="F16" s="24">
        <f>'[1]3'!$F1415</f>
        <v>0</v>
      </c>
      <c r="G16" s="23">
        <f>'[1]3'!$G1415</f>
        <v>0</v>
      </c>
      <c r="H16" s="25">
        <f>'[1]3'!$H1415</f>
        <v>0</v>
      </c>
      <c r="I16" s="23">
        <f>'[1]3'!$P1415</f>
        <v>0</v>
      </c>
      <c r="J16" s="23">
        <f>'[1]3'!$Y1415</f>
        <v>0</v>
      </c>
      <c r="K16" s="23">
        <f>'[1]3'!$AA1415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'[1]3'!$B1416</f>
        <v>14. 0</v>
      </c>
      <c r="C17" s="23">
        <f>'[1]3'!$C1416</f>
        <v>0</v>
      </c>
      <c r="D17" s="23">
        <f>'[1]3'!$D1416</f>
        <v>0</v>
      </c>
      <c r="E17" s="23">
        <f>'[1]3'!$E1416</f>
        <v>0</v>
      </c>
      <c r="F17" s="24">
        <f>'[1]3'!$F1416</f>
        <v>0</v>
      </c>
      <c r="G17" s="23">
        <f>'[1]3'!$G1416</f>
        <v>0</v>
      </c>
      <c r="H17" s="25">
        <f>'[1]3'!$H1416</f>
        <v>0</v>
      </c>
      <c r="I17" s="23">
        <f>'[1]3'!$P1416</f>
        <v>0</v>
      </c>
      <c r="J17" s="23">
        <f>'[1]3'!$Y1416</f>
        <v>0</v>
      </c>
      <c r="K17" s="23">
        <f>'[1]3'!$AA1416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'[1]3'!$B1417</f>
        <v>15. 0</v>
      </c>
      <c r="C18" s="23">
        <f>'[1]3'!$C1417</f>
        <v>0</v>
      </c>
      <c r="D18" s="23">
        <f>'[1]3'!$D1417</f>
        <v>0</v>
      </c>
      <c r="E18" s="23">
        <f>'[1]3'!$E1417</f>
        <v>0</v>
      </c>
      <c r="F18" s="24">
        <f>'[1]3'!$F1417</f>
        <v>0</v>
      </c>
      <c r="G18" s="23">
        <f>'[1]3'!$G1417</f>
        <v>0</v>
      </c>
      <c r="H18" s="25">
        <f>'[1]3'!$H1417</f>
        <v>0</v>
      </c>
      <c r="I18" s="23">
        <f>'[1]3'!$P1417</f>
        <v>0</v>
      </c>
      <c r="J18" s="23">
        <f>'[1]3'!$Y1417</f>
        <v>0</v>
      </c>
      <c r="K18" s="23">
        <f>'[1]3'!$AA1417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>
      <selection activeCell="A2" sqref="A2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PROPER( '[1]3'!$B$17)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'[1]3'!C$1425</f>
        <v>0</v>
      </c>
      <c r="D5" s="34">
        <f>'[1]3'!D$1425</f>
        <v>0</v>
      </c>
      <c r="E5" s="34">
        <f>'[1]3'!E$1425</f>
        <v>0</v>
      </c>
      <c r="F5" s="35">
        <f>'[1]3'!F$1425</f>
        <v>0</v>
      </c>
      <c r="G5" s="34">
        <f>'[1]3'!G$1425</f>
        <v>0</v>
      </c>
      <c r="H5" s="36">
        <f>'[1]3'!H$1425</f>
        <v>0</v>
      </c>
      <c r="I5" s="34">
        <f>'[1]3'!P$1425</f>
        <v>0</v>
      </c>
      <c r="J5" s="34">
        <f>'[1]3'!Y$1425</f>
        <v>0</v>
      </c>
      <c r="K5" s="36">
        <f>'[1]3'!AA$1425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'[1]3'!C$1428</f>
        <v>0</v>
      </c>
      <c r="D6" s="23">
        <f>'[1]3'!D$1428</f>
        <v>0</v>
      </c>
      <c r="E6" s="23">
        <f>'[1]3'!E$1428</f>
        <v>0</v>
      </c>
      <c r="F6" s="24">
        <f>'[1]3'!F$1428</f>
        <v>0</v>
      </c>
      <c r="G6" s="23">
        <f>'[1]3'!G$1428</f>
        <v>0</v>
      </c>
      <c r="H6" s="25">
        <f>'[1]3'!H$1428</f>
        <v>0</v>
      </c>
      <c r="I6" s="23">
        <f>'[1]3'!P$1428</f>
        <v>0</v>
      </c>
      <c r="J6" s="23">
        <f>'[1]3'!Y$1428</f>
        <v>0</v>
      </c>
      <c r="K6" s="25">
        <f>'[1]3'!AA$1428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'[1]3'!C$1467</f>
        <v>0</v>
      </c>
      <c r="D7" s="39">
        <f>'[1]3'!D$1467</f>
        <v>0</v>
      </c>
      <c r="E7" s="39">
        <f>'[1]3'!E$1467</f>
        <v>0</v>
      </c>
      <c r="F7" s="38">
        <f>'[1]3'!F$1467</f>
        <v>0</v>
      </c>
      <c r="G7" s="39">
        <f>'[1]3'!G$1467</f>
        <v>0</v>
      </c>
      <c r="H7" s="40">
        <f>'[1]3'!H$1467</f>
        <v>0</v>
      </c>
      <c r="I7" s="39">
        <f>'[1]3'!P$1467</f>
        <v>0</v>
      </c>
      <c r="J7" s="39">
        <f>'[1]3'!Y$1467</f>
        <v>0</v>
      </c>
      <c r="K7" s="40">
        <f>'[1]3'!AA$1467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'[1]3'!C$1471</f>
        <v>0</v>
      </c>
      <c r="D9" s="34">
        <f>'[1]3'!D$1471</f>
        <v>0</v>
      </c>
      <c r="E9" s="34">
        <f>'[1]3'!E$1471</f>
        <v>0</v>
      </c>
      <c r="F9" s="35">
        <f>'[1]3'!F$1471</f>
        <v>0</v>
      </c>
      <c r="G9" s="34">
        <f>'[1]3'!G$1471</f>
        <v>0</v>
      </c>
      <c r="H9" s="36">
        <f>'[1]3'!H$1471</f>
        <v>0</v>
      </c>
      <c r="I9" s="34">
        <f>'[1]3'!P$1471</f>
        <v>0</v>
      </c>
      <c r="J9" s="34">
        <f>'[1]3'!Y$1471</f>
        <v>0</v>
      </c>
      <c r="K9" s="36">
        <f>'[1]3'!AA$1471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'[1]3'!C$1478</f>
        <v>0</v>
      </c>
      <c r="D10" s="23">
        <f>'[1]3'!D$1478</f>
        <v>0</v>
      </c>
      <c r="E10" s="23">
        <f>'[1]3'!E$1478</f>
        <v>0</v>
      </c>
      <c r="F10" s="24">
        <f>'[1]3'!F$1478</f>
        <v>0</v>
      </c>
      <c r="G10" s="23">
        <f>'[1]3'!G$1478</f>
        <v>0</v>
      </c>
      <c r="H10" s="25">
        <f>'[1]3'!H$1478</f>
        <v>0</v>
      </c>
      <c r="I10" s="23">
        <f>'[1]3'!P$1478</f>
        <v>0</v>
      </c>
      <c r="J10" s="23">
        <f>'[1]3'!Y$1478</f>
        <v>0</v>
      </c>
      <c r="K10" s="25">
        <f>'[1]3'!AA$1478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'[1]3'!C$1481</f>
        <v>0</v>
      </c>
      <c r="D11" s="23">
        <f>'[1]3'!D$1481</f>
        <v>0</v>
      </c>
      <c r="E11" s="23">
        <f>'[1]3'!E$1481</f>
        <v>0</v>
      </c>
      <c r="F11" s="24">
        <f>'[1]3'!F$1481</f>
        <v>0</v>
      </c>
      <c r="G11" s="23">
        <f>'[1]3'!G$1481</f>
        <v>0</v>
      </c>
      <c r="H11" s="25">
        <f>'[1]3'!H$1481</f>
        <v>0</v>
      </c>
      <c r="I11" s="23">
        <f>'[1]3'!P$1481</f>
        <v>0</v>
      </c>
      <c r="J11" s="23">
        <f>'[1]3'!Y$1481</f>
        <v>0</v>
      </c>
      <c r="K11" s="25">
        <f>'[1]3'!AA$1481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'[1]3'!C$1482</f>
        <v>0</v>
      </c>
      <c r="D12" s="23">
        <f>'[1]3'!D$1482</f>
        <v>0</v>
      </c>
      <c r="E12" s="23">
        <f>'[1]3'!E$1482</f>
        <v>0</v>
      </c>
      <c r="F12" s="24">
        <f>'[1]3'!F$1482</f>
        <v>0</v>
      </c>
      <c r="G12" s="23">
        <f>'[1]3'!G$1482</f>
        <v>0</v>
      </c>
      <c r="H12" s="25">
        <f>'[1]3'!H$1482</f>
        <v>0</v>
      </c>
      <c r="I12" s="23">
        <f>'[1]3'!P$1482</f>
        <v>0</v>
      </c>
      <c r="J12" s="23">
        <f>'[1]3'!Y$1482</f>
        <v>0</v>
      </c>
      <c r="K12" s="25">
        <f>'[1]3'!AA$1482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'[1]3'!C$1483</f>
        <v>0</v>
      </c>
      <c r="D13" s="23">
        <f>'[1]3'!D$1483</f>
        <v>0</v>
      </c>
      <c r="E13" s="23">
        <f>'[1]3'!E$1483</f>
        <v>0</v>
      </c>
      <c r="F13" s="24">
        <f>'[1]3'!F$1483</f>
        <v>0</v>
      </c>
      <c r="G13" s="23">
        <f>'[1]3'!G$1483</f>
        <v>0</v>
      </c>
      <c r="H13" s="25">
        <f>'[1]3'!H$1483</f>
        <v>0</v>
      </c>
      <c r="I13" s="23">
        <f>'[1]3'!P$1483</f>
        <v>0</v>
      </c>
      <c r="J13" s="23">
        <f>'[1]3'!Y$1483</f>
        <v>0</v>
      </c>
      <c r="K13" s="25">
        <f>'[1]3'!AA$1483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'[1]3'!C$1490</f>
        <v>0</v>
      </c>
      <c r="D14" s="23">
        <f>'[1]3'!D$1490</f>
        <v>0</v>
      </c>
      <c r="E14" s="23">
        <f>'[1]3'!E$1490</f>
        <v>0</v>
      </c>
      <c r="F14" s="24">
        <f>'[1]3'!F$1490</f>
        <v>0</v>
      </c>
      <c r="G14" s="23">
        <f>'[1]3'!G$1490</f>
        <v>0</v>
      </c>
      <c r="H14" s="25">
        <f>'[1]3'!H$1490</f>
        <v>0</v>
      </c>
      <c r="I14" s="23">
        <f>'[1]3'!P$1490</f>
        <v>0</v>
      </c>
      <c r="J14" s="23">
        <f>'[1]3'!Y$1490</f>
        <v>0</v>
      </c>
      <c r="K14" s="25">
        <f>'[1]3'!AA$1490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'[1]3'!C$1491</f>
        <v>0</v>
      </c>
      <c r="D15" s="39">
        <f>'[1]3'!D$1491</f>
        <v>0</v>
      </c>
      <c r="E15" s="39">
        <f>'[1]3'!E$1491</f>
        <v>0</v>
      </c>
      <c r="F15" s="38">
        <f>'[1]3'!F$1491</f>
        <v>0</v>
      </c>
      <c r="G15" s="39">
        <f>'[1]3'!G$1491</f>
        <v>0</v>
      </c>
      <c r="H15" s="40">
        <f>'[1]3'!H$1491</f>
        <v>0</v>
      </c>
      <c r="I15" s="39">
        <f>'[1]3'!P$1491</f>
        <v>0</v>
      </c>
      <c r="J15" s="39">
        <f>'[1]3'!Y$1491</f>
        <v>0</v>
      </c>
      <c r="K15" s="40">
        <f>'[1]3'!AA$1491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'[1]3'!C$1495</f>
        <v>0</v>
      </c>
      <c r="D17" s="34">
        <f>'[1]3'!D$1495</f>
        <v>0</v>
      </c>
      <c r="E17" s="34">
        <f>'[1]3'!E$1495</f>
        <v>0</v>
      </c>
      <c r="F17" s="35">
        <f>'[1]3'!F$1495</f>
        <v>0</v>
      </c>
      <c r="G17" s="34">
        <f>'[1]3'!G$1495</f>
        <v>0</v>
      </c>
      <c r="H17" s="36">
        <f>'[1]3'!H$1495</f>
        <v>0</v>
      </c>
      <c r="I17" s="34">
        <f>'[1]3'!P$1495</f>
        <v>0</v>
      </c>
      <c r="J17" s="34">
        <f>'[1]3'!Y$1495</f>
        <v>0</v>
      </c>
      <c r="K17" s="36">
        <f>'[1]3'!AA$1495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'[1]3'!C$1498</f>
        <v>0</v>
      </c>
      <c r="D18" s="23">
        <f>'[1]3'!D$1498</f>
        <v>0</v>
      </c>
      <c r="E18" s="23">
        <f>'[1]3'!E$1498</f>
        <v>0</v>
      </c>
      <c r="F18" s="24">
        <f>'[1]3'!F$1498</f>
        <v>0</v>
      </c>
      <c r="G18" s="23">
        <f>'[1]3'!G$1498</f>
        <v>0</v>
      </c>
      <c r="H18" s="25">
        <f>'[1]3'!H$1498</f>
        <v>0</v>
      </c>
      <c r="I18" s="23">
        <f>'[1]3'!P$1498</f>
        <v>0</v>
      </c>
      <c r="J18" s="23">
        <f>'[1]3'!Y$1498</f>
        <v>0</v>
      </c>
      <c r="K18" s="25">
        <f>'[1]3'!AA$1498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'[1]3'!C$1501</f>
        <v>0</v>
      </c>
      <c r="D19" s="23">
        <f>'[1]3'!D$1501</f>
        <v>0</v>
      </c>
      <c r="E19" s="23">
        <f>'[1]3'!E$1501</f>
        <v>0</v>
      </c>
      <c r="F19" s="24">
        <f>'[1]3'!F$1501</f>
        <v>0</v>
      </c>
      <c r="G19" s="23">
        <f>'[1]3'!G$1501</f>
        <v>0</v>
      </c>
      <c r="H19" s="25">
        <f>'[1]3'!H$1501</f>
        <v>0</v>
      </c>
      <c r="I19" s="23">
        <f>'[1]3'!P$1501</f>
        <v>0</v>
      </c>
      <c r="J19" s="23">
        <f>'[1]3'!Y$1501</f>
        <v>0</v>
      </c>
      <c r="K19" s="25">
        <f>'[1]3'!AA$1501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'[1]3'!C$1502</f>
        <v>0</v>
      </c>
      <c r="D20" s="23">
        <f>'[1]3'!D$1502</f>
        <v>0</v>
      </c>
      <c r="E20" s="23">
        <f>'[1]3'!E$1502</f>
        <v>0</v>
      </c>
      <c r="F20" s="24">
        <f>'[1]3'!F$1502</f>
        <v>0</v>
      </c>
      <c r="G20" s="23">
        <f>'[1]3'!G$1502</f>
        <v>0</v>
      </c>
      <c r="H20" s="25">
        <f>'[1]3'!H$1502</f>
        <v>0</v>
      </c>
      <c r="I20" s="23">
        <f>'[1]3'!P$1502</f>
        <v>0</v>
      </c>
      <c r="J20" s="23">
        <f>'[1]3'!Y$1502</f>
        <v>0</v>
      </c>
      <c r="K20" s="25">
        <f>'[1]3'!AA$1502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'[1]3'!C$1503</f>
        <v>0</v>
      </c>
      <c r="D21" s="23">
        <f>'[1]3'!D$1503</f>
        <v>0</v>
      </c>
      <c r="E21" s="23">
        <f>'[1]3'!E$1503</f>
        <v>0</v>
      </c>
      <c r="F21" s="24">
        <f>'[1]3'!F$1503</f>
        <v>0</v>
      </c>
      <c r="G21" s="23">
        <f>'[1]3'!G$1503</f>
        <v>0</v>
      </c>
      <c r="H21" s="25">
        <f>'[1]3'!H$1503</f>
        <v>0</v>
      </c>
      <c r="I21" s="23">
        <f>'[1]3'!P$1503</f>
        <v>0</v>
      </c>
      <c r="J21" s="23">
        <f>'[1]3'!Y$1503</f>
        <v>0</v>
      </c>
      <c r="K21" s="25">
        <f>'[1]3'!AA$1503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'[1]3'!C$1504</f>
        <v>0</v>
      </c>
      <c r="D22" s="23">
        <f>'[1]3'!D$1504</f>
        <v>0</v>
      </c>
      <c r="E22" s="23">
        <f>'[1]3'!E$1504</f>
        <v>0</v>
      </c>
      <c r="F22" s="24">
        <f>'[1]3'!F$1504</f>
        <v>0</v>
      </c>
      <c r="G22" s="23">
        <f>'[1]3'!G$1504</f>
        <v>0</v>
      </c>
      <c r="H22" s="25">
        <f>'[1]3'!H$1504</f>
        <v>0</v>
      </c>
      <c r="I22" s="23">
        <f>'[1]3'!P$1504</f>
        <v>0</v>
      </c>
      <c r="J22" s="23">
        <f>'[1]3'!Y$1504</f>
        <v>0</v>
      </c>
      <c r="K22" s="25">
        <f>'[1]3'!AA$1504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'[1]3'!C$1505</f>
        <v>0</v>
      </c>
      <c r="D23" s="39">
        <f>'[1]3'!D$1505</f>
        <v>0</v>
      </c>
      <c r="E23" s="39">
        <f>'[1]3'!E$1505</f>
        <v>0</v>
      </c>
      <c r="F23" s="38">
        <f>'[1]3'!F$1505</f>
        <v>0</v>
      </c>
      <c r="G23" s="39">
        <f>'[1]3'!G$1505</f>
        <v>0</v>
      </c>
      <c r="H23" s="40">
        <f>'[1]3'!H$1505</f>
        <v>0</v>
      </c>
      <c r="I23" s="39">
        <f>'[1]3'!P$1505</f>
        <v>0</v>
      </c>
      <c r="J23" s="39">
        <f>'[1]3'!Y$1505</f>
        <v>0</v>
      </c>
      <c r="K23" s="40">
        <f>'[1]3'!AA$1505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'[1]3'!C$1506</f>
        <v>0</v>
      </c>
      <c r="D24" s="52">
        <f>'[1]3'!D$1506</f>
        <v>0</v>
      </c>
      <c r="E24" s="52">
        <f>'[1]3'!E$1506</f>
        <v>0</v>
      </c>
      <c r="F24" s="53">
        <f>'[1]3'!F$1506</f>
        <v>0</v>
      </c>
      <c r="G24" s="52">
        <f>'[1]3'!G$1506</f>
        <v>0</v>
      </c>
      <c r="H24" s="54">
        <f>'[1]3'!H$1506</f>
        <v>0</v>
      </c>
      <c r="I24" s="52">
        <f>'[1]3'!P$1506</f>
        <v>0</v>
      </c>
      <c r="J24" s="52">
        <f>'[1]3'!Y$1506</f>
        <v>0</v>
      </c>
      <c r="K24" s="52">
        <f>'[1]3'!AA$1506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"&amp;PROPER('[1]3'!$B$6)</f>
        <v>Table B.1: Specification of receipts: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'[1]3'!C161</f>
        <v>0</v>
      </c>
      <c r="F5" s="88">
        <f>'[1]3'!D161</f>
        <v>0</v>
      </c>
      <c r="G5" s="88">
        <f>'[1]3'!E161</f>
        <v>0</v>
      </c>
      <c r="H5" s="89">
        <f>'[1]3'!F161</f>
        <v>0</v>
      </c>
      <c r="I5" s="88">
        <f>'[1]3'!G161</f>
        <v>0</v>
      </c>
      <c r="J5" s="90">
        <f>'[1]3'!H161</f>
        <v>0</v>
      </c>
      <c r="K5" s="88">
        <f>'[1]3'!I161</f>
        <v>0</v>
      </c>
      <c r="L5" s="88">
        <f>'[1]3'!J161</f>
        <v>0</v>
      </c>
      <c r="M5" s="88">
        <f>'[1]3'!K161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'[1]3'!C162</f>
        <v>0</v>
      </c>
      <c r="F6" s="101">
        <f>'[1]3'!D162</f>
        <v>0</v>
      </c>
      <c r="G6" s="101">
        <f>'[1]3'!E162</f>
        <v>0</v>
      </c>
      <c r="H6" s="102">
        <f>'[1]3'!F162</f>
        <v>0</v>
      </c>
      <c r="I6" s="101">
        <f>'[1]3'!G162</f>
        <v>0</v>
      </c>
      <c r="J6" s="103">
        <f>'[1]3'!H162</f>
        <v>0</v>
      </c>
      <c r="K6" s="101">
        <f>'[1]3'!I162</f>
        <v>0</v>
      </c>
      <c r="L6" s="101">
        <f>'[1]3'!J162</f>
        <v>0</v>
      </c>
      <c r="M6" s="101">
        <f>'[1]3'!K162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'[1]3'!C163</f>
        <v>0</v>
      </c>
      <c r="F7" s="101">
        <f>'[1]3'!D163</f>
        <v>0</v>
      </c>
      <c r="G7" s="101">
        <f>'[1]3'!E163</f>
        <v>0</v>
      </c>
      <c r="H7" s="102">
        <f>'[1]3'!F163</f>
        <v>0</v>
      </c>
      <c r="I7" s="101">
        <f>'[1]3'!G163</f>
        <v>0</v>
      </c>
      <c r="J7" s="103">
        <f>'[1]3'!H163</f>
        <v>0</v>
      </c>
      <c r="K7" s="101">
        <f>'[1]3'!I163</f>
        <v>0</v>
      </c>
      <c r="L7" s="101">
        <f>'[1]3'!J163</f>
        <v>0</v>
      </c>
      <c r="M7" s="101">
        <f>'[1]3'!K163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'[1]3'!C164</f>
        <v>0</v>
      </c>
      <c r="F8" s="94">
        <f>'[1]3'!D164</f>
        <v>0</v>
      </c>
      <c r="G8" s="94">
        <f>'[1]3'!E164</f>
        <v>0</v>
      </c>
      <c r="H8" s="95">
        <f>'[1]3'!F164</f>
        <v>0</v>
      </c>
      <c r="I8" s="94">
        <f>'[1]3'!G164</f>
        <v>0</v>
      </c>
      <c r="J8" s="96">
        <f>'[1]3'!H164</f>
        <v>0</v>
      </c>
      <c r="K8" s="94">
        <f>'[1]3'!I164</f>
        <v>0</v>
      </c>
      <c r="L8" s="94">
        <f>'[1]3'!J164</f>
        <v>0</v>
      </c>
      <c r="M8" s="94">
        <f>'[1]3'!K164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1034</v>
      </c>
      <c r="F9" s="74">
        <f t="shared" ref="F9:M9" si="1">F10+F19</f>
        <v>1168</v>
      </c>
      <c r="G9" s="74">
        <f t="shared" si="1"/>
        <v>1150</v>
      </c>
      <c r="H9" s="75">
        <f t="shared" si="1"/>
        <v>960</v>
      </c>
      <c r="I9" s="74">
        <f t="shared" si="1"/>
        <v>192</v>
      </c>
      <c r="J9" s="76">
        <f t="shared" si="1"/>
        <v>1158</v>
      </c>
      <c r="K9" s="74">
        <f t="shared" si="1"/>
        <v>1108</v>
      </c>
      <c r="L9" s="74">
        <f t="shared" si="1"/>
        <v>1158</v>
      </c>
      <c r="M9" s="74">
        <f t="shared" si="1"/>
        <v>1210.9000000000001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1034</v>
      </c>
      <c r="F10" s="81">
        <f t="shared" ref="F10:M10" si="2">SUM(F11:F13)</f>
        <v>1168</v>
      </c>
      <c r="G10" s="81">
        <f t="shared" si="2"/>
        <v>1150</v>
      </c>
      <c r="H10" s="82">
        <f t="shared" si="2"/>
        <v>960</v>
      </c>
      <c r="I10" s="81">
        <f t="shared" si="2"/>
        <v>192</v>
      </c>
      <c r="J10" s="83">
        <f t="shared" si="2"/>
        <v>1152</v>
      </c>
      <c r="K10" s="81">
        <f t="shared" si="2"/>
        <v>1108</v>
      </c>
      <c r="L10" s="81">
        <f t="shared" si="2"/>
        <v>1158</v>
      </c>
      <c r="M10" s="81">
        <f t="shared" si="2"/>
        <v>1210.9000000000001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'[1]3'!C167</f>
        <v>0</v>
      </c>
      <c r="F11" s="88">
        <f>'[1]3'!D167</f>
        <v>0</v>
      </c>
      <c r="G11" s="88">
        <f>'[1]3'!E167</f>
        <v>0</v>
      </c>
      <c r="H11" s="89">
        <f>'[1]3'!F167</f>
        <v>0</v>
      </c>
      <c r="I11" s="88">
        <f>'[1]3'!G167</f>
        <v>0</v>
      </c>
      <c r="J11" s="90">
        <f>'[1]3'!H167</f>
        <v>0</v>
      </c>
      <c r="K11" s="88">
        <f>'[1]3'!I167</f>
        <v>0</v>
      </c>
      <c r="L11" s="88">
        <f>'[1]3'!J167</f>
        <v>0</v>
      </c>
      <c r="M11" s="88">
        <f>'[1]3'!K167</f>
        <v>0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'[1]3'!C168</f>
        <v>0</v>
      </c>
      <c r="F12" s="101">
        <f>'[1]3'!D168</f>
        <v>0</v>
      </c>
      <c r="G12" s="101">
        <f>'[1]3'!E168</f>
        <v>0</v>
      </c>
      <c r="H12" s="102">
        <f>'[1]3'!F168</f>
        <v>0</v>
      </c>
      <c r="I12" s="101">
        <f>'[1]3'!G168</f>
        <v>0</v>
      </c>
      <c r="J12" s="103">
        <f>'[1]3'!H168</f>
        <v>0</v>
      </c>
      <c r="K12" s="101">
        <f>'[1]3'!I168</f>
        <v>0</v>
      </c>
      <c r="L12" s="101">
        <f>'[1]3'!J168</f>
        <v>0</v>
      </c>
      <c r="M12" s="101">
        <f>'[1]3'!K168</f>
        <v>0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'[1]3'!C169</f>
        <v>1034</v>
      </c>
      <c r="F13" s="101">
        <f>'[1]3'!D169</f>
        <v>1168</v>
      </c>
      <c r="G13" s="101">
        <f>'[1]3'!E169</f>
        <v>1150</v>
      </c>
      <c r="H13" s="102">
        <f>'[1]3'!F169</f>
        <v>960</v>
      </c>
      <c r="I13" s="101">
        <f>'[1]3'!G169</f>
        <v>192</v>
      </c>
      <c r="J13" s="103">
        <f>'[1]3'!H169</f>
        <v>1152</v>
      </c>
      <c r="K13" s="101">
        <f>'[1]3'!I169</f>
        <v>1108</v>
      </c>
      <c r="L13" s="101">
        <f>'[1]3'!J169</f>
        <v>1158</v>
      </c>
      <c r="M13" s="101">
        <f>'[1]3'!K169</f>
        <v>1210.9000000000001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 t="str">
        <f>'[1]3'!B171</f>
        <v>Commission on insurance</v>
      </c>
      <c r="C15" s="150" t="s">
        <v>44</v>
      </c>
      <c r="D15" s="150" t="s">
        <v>44</v>
      </c>
      <c r="E15" s="89">
        <f>'[1]3'!C171</f>
        <v>521</v>
      </c>
      <c r="F15" s="88">
        <f>'[1]3'!D171</f>
        <v>730</v>
      </c>
      <c r="G15" s="88">
        <f>'[1]3'!E171</f>
        <v>698</v>
      </c>
      <c r="H15" s="89">
        <f>'[1]3'!F171</f>
        <v>635</v>
      </c>
      <c r="I15" s="88">
        <f>'[1]3'!G171</f>
        <v>141</v>
      </c>
      <c r="J15" s="90">
        <f>'[1]3'!H171</f>
        <v>776</v>
      </c>
      <c r="K15" s="88">
        <f>'[1]3'!I171</f>
        <v>731</v>
      </c>
      <c r="L15" s="88">
        <f>'[1]3'!J171</f>
        <v>740</v>
      </c>
      <c r="M15" s="90">
        <f>'[1]3'!K171</f>
        <v>777</v>
      </c>
      <c r="N15" s="92" t="s">
        <v>44</v>
      </c>
      <c r="O15" s="92" t="s">
        <v>44</v>
      </c>
    </row>
    <row r="16" spans="1:27" s="15" customFormat="1" x14ac:dyDescent="0.2">
      <c r="A16" s="21"/>
      <c r="B16" s="172" t="str">
        <f>'[1]3'!B172</f>
        <v>Rentals</v>
      </c>
      <c r="C16" s="150" t="s">
        <v>44</v>
      </c>
      <c r="D16" s="150" t="s">
        <v>44</v>
      </c>
      <c r="E16" s="102">
        <f>'[1]3'!C172</f>
        <v>241</v>
      </c>
      <c r="F16" s="101">
        <f>'[1]3'!D172</f>
        <v>291</v>
      </c>
      <c r="G16" s="101">
        <f>'[1]3'!E172</f>
        <v>258</v>
      </c>
      <c r="H16" s="102">
        <f>'[1]3'!F172</f>
        <v>175</v>
      </c>
      <c r="I16" s="101">
        <f>'[1]3'!G172</f>
        <v>41</v>
      </c>
      <c r="J16" s="103">
        <f>'[1]3'!H172</f>
        <v>216</v>
      </c>
      <c r="K16" s="101">
        <f>'[1]3'!I172</f>
        <v>220</v>
      </c>
      <c r="L16" s="101">
        <f>'[1]3'!J172</f>
        <v>251</v>
      </c>
      <c r="M16" s="103">
        <f>'[1]3'!K172</f>
        <v>258.55</v>
      </c>
      <c r="N16" s="92" t="s">
        <v>44</v>
      </c>
      <c r="O16" s="92" t="s">
        <v>44</v>
      </c>
    </row>
    <row r="17" spans="1:16" s="15" customFormat="1" x14ac:dyDescent="0.2">
      <c r="A17" s="21"/>
      <c r="B17" s="172" t="str">
        <f>'[1]3'!B173</f>
        <v>Parking fees</v>
      </c>
      <c r="C17" s="150" t="s">
        <v>44</v>
      </c>
      <c r="D17" s="150" t="s">
        <v>44</v>
      </c>
      <c r="E17" s="102">
        <f>'[1]3'!C173</f>
        <v>99</v>
      </c>
      <c r="F17" s="101">
        <f>'[1]3'!D173</f>
        <v>147</v>
      </c>
      <c r="G17" s="101">
        <f>'[1]3'!E173</f>
        <v>169</v>
      </c>
      <c r="H17" s="102">
        <f>'[1]3'!F173</f>
        <v>150</v>
      </c>
      <c r="I17" s="101">
        <f>'[1]3'!G173</f>
        <v>30</v>
      </c>
      <c r="J17" s="103">
        <f>'[1]3'!H173</f>
        <v>180</v>
      </c>
      <c r="K17" s="101">
        <f>'[1]3'!I173</f>
        <v>157</v>
      </c>
      <c r="L17" s="101">
        <f>'[1]3'!J173</f>
        <v>167</v>
      </c>
      <c r="M17" s="103">
        <f>'[1]3'!K173</f>
        <v>175.35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'[1]3'!B174</f>
        <v>0</v>
      </c>
      <c r="C18" s="150" t="s">
        <v>44</v>
      </c>
      <c r="D18" s="150" t="s">
        <v>44</v>
      </c>
      <c r="E18" s="95">
        <f>'[1]3'!C174</f>
        <v>0</v>
      </c>
      <c r="F18" s="94">
        <f>'[1]3'!D174</f>
        <v>0</v>
      </c>
      <c r="G18" s="94">
        <f>'[1]3'!E174</f>
        <v>0</v>
      </c>
      <c r="H18" s="95">
        <f>'[1]3'!F174</f>
        <v>0</v>
      </c>
      <c r="I18" s="94">
        <f>'[1]3'!G174</f>
        <v>0</v>
      </c>
      <c r="J18" s="96">
        <f>'[1]3'!H174</f>
        <v>0</v>
      </c>
      <c r="K18" s="94">
        <f>'[1]3'!I174</f>
        <v>0</v>
      </c>
      <c r="L18" s="94">
        <f>'[1]3'!J174</f>
        <v>0</v>
      </c>
      <c r="M18" s="96">
        <f>'[1]3'!K174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'[1]3'!C175</f>
        <v>0</v>
      </c>
      <c r="F19" s="81">
        <f>'[1]3'!D175</f>
        <v>0</v>
      </c>
      <c r="G19" s="81">
        <f>'[1]3'!E175</f>
        <v>0</v>
      </c>
      <c r="H19" s="82">
        <f>'[1]3'!F175</f>
        <v>0</v>
      </c>
      <c r="I19" s="81">
        <f>'[1]3'!G175</f>
        <v>0</v>
      </c>
      <c r="J19" s="83">
        <f>'[1]3'!H175</f>
        <v>6</v>
      </c>
      <c r="K19" s="81">
        <f>'[1]3'!I175</f>
        <v>0</v>
      </c>
      <c r="L19" s="81">
        <f>'[1]3'!J175</f>
        <v>0</v>
      </c>
      <c r="M19" s="81">
        <f>'[1]3'!K175</f>
        <v>0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0</v>
      </c>
      <c r="F21" s="74">
        <f t="shared" ref="F21:M21" si="3">SUM(F22:F27)</f>
        <v>0</v>
      </c>
      <c r="G21" s="74">
        <f t="shared" si="3"/>
        <v>0</v>
      </c>
      <c r="H21" s="75">
        <f t="shared" si="3"/>
        <v>0</v>
      </c>
      <c r="I21" s="74">
        <f t="shared" si="3"/>
        <v>0</v>
      </c>
      <c r="J21" s="76">
        <f t="shared" si="3"/>
        <v>0</v>
      </c>
      <c r="K21" s="74">
        <f t="shared" si="3"/>
        <v>0</v>
      </c>
      <c r="L21" s="74">
        <f t="shared" si="3"/>
        <v>0</v>
      </c>
      <c r="M21" s="74">
        <f t="shared" si="3"/>
        <v>0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'[1]3'!C177</f>
        <v>0</v>
      </c>
      <c r="F22" s="88">
        <f>'[1]3'!D177</f>
        <v>0</v>
      </c>
      <c r="G22" s="88">
        <f>'[1]3'!E177</f>
        <v>0</v>
      </c>
      <c r="H22" s="89">
        <f>'[1]3'!F177</f>
        <v>0</v>
      </c>
      <c r="I22" s="88">
        <f>'[1]3'!G177</f>
        <v>0</v>
      </c>
      <c r="J22" s="90">
        <f>'[1]3'!H177</f>
        <v>0</v>
      </c>
      <c r="K22" s="88">
        <f>'[1]3'!I177</f>
        <v>0</v>
      </c>
      <c r="L22" s="88">
        <f>'[1]3'!J177</f>
        <v>0</v>
      </c>
      <c r="M22" s="88">
        <f>'[1]3'!K177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'[1]3'!C178</f>
        <v>0</v>
      </c>
      <c r="F23" s="101">
        <f>'[1]3'!D178</f>
        <v>0</v>
      </c>
      <c r="G23" s="101">
        <f>'[1]3'!E178</f>
        <v>0</v>
      </c>
      <c r="H23" s="102">
        <f>'[1]3'!F178</f>
        <v>0</v>
      </c>
      <c r="I23" s="101">
        <f>'[1]3'!G178</f>
        <v>0</v>
      </c>
      <c r="J23" s="103">
        <f>'[1]3'!H178</f>
        <v>0</v>
      </c>
      <c r="K23" s="101">
        <f>'[1]3'!I178</f>
        <v>0</v>
      </c>
      <c r="L23" s="101">
        <f>'[1]3'!J178</f>
        <v>0</v>
      </c>
      <c r="M23" s="101">
        <f>'[1]3'!K178</f>
        <v>0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'[1]3'!C179</f>
        <v>0</v>
      </c>
      <c r="F24" s="101">
        <f>'[1]3'!D179</f>
        <v>0</v>
      </c>
      <c r="G24" s="101">
        <f>'[1]3'!E179</f>
        <v>0</v>
      </c>
      <c r="H24" s="102">
        <f>'[1]3'!F179</f>
        <v>0</v>
      </c>
      <c r="I24" s="101">
        <f>'[1]3'!G179</f>
        <v>0</v>
      </c>
      <c r="J24" s="103">
        <f>'[1]3'!H179</f>
        <v>0</v>
      </c>
      <c r="K24" s="101">
        <f>'[1]3'!I179</f>
        <v>0</v>
      </c>
      <c r="L24" s="101">
        <f>'[1]3'!J179</f>
        <v>0</v>
      </c>
      <c r="M24" s="101">
        <f>'[1]3'!K179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'[1]3'!C180</f>
        <v>0</v>
      </c>
      <c r="F25" s="101">
        <f>'[1]3'!D180</f>
        <v>0</v>
      </c>
      <c r="G25" s="101">
        <f>'[1]3'!E180</f>
        <v>0</v>
      </c>
      <c r="H25" s="102">
        <f>'[1]3'!F180</f>
        <v>0</v>
      </c>
      <c r="I25" s="101">
        <f>'[1]3'!G180</f>
        <v>0</v>
      </c>
      <c r="J25" s="103">
        <f>'[1]3'!H180</f>
        <v>0</v>
      </c>
      <c r="K25" s="101">
        <f>'[1]3'!I180</f>
        <v>0</v>
      </c>
      <c r="L25" s="101">
        <f>'[1]3'!J180</f>
        <v>0</v>
      </c>
      <c r="M25" s="101">
        <f>'[1]3'!K180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'[1]3'!C181</f>
        <v>0</v>
      </c>
      <c r="F26" s="101">
        <f>'[1]3'!D181</f>
        <v>0</v>
      </c>
      <c r="G26" s="101">
        <f>'[1]3'!E181</f>
        <v>0</v>
      </c>
      <c r="H26" s="102">
        <f>'[1]3'!F181</f>
        <v>0</v>
      </c>
      <c r="I26" s="101">
        <f>'[1]3'!G181</f>
        <v>0</v>
      </c>
      <c r="J26" s="103">
        <f>'[1]3'!H181</f>
        <v>0</v>
      </c>
      <c r="K26" s="101">
        <f>'[1]3'!I181</f>
        <v>0</v>
      </c>
      <c r="L26" s="101">
        <f>'[1]3'!J181</f>
        <v>0</v>
      </c>
      <c r="M26" s="101">
        <f>'[1]3'!K181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'[1]3'!C182</f>
        <v>0</v>
      </c>
      <c r="F27" s="94">
        <f>'[1]3'!D182</f>
        <v>0</v>
      </c>
      <c r="G27" s="94">
        <f>'[1]3'!E182</f>
        <v>0</v>
      </c>
      <c r="H27" s="95">
        <f>'[1]3'!F182</f>
        <v>0</v>
      </c>
      <c r="I27" s="94">
        <f>'[1]3'!G182</f>
        <v>0</v>
      </c>
      <c r="J27" s="96">
        <f>'[1]3'!H182</f>
        <v>0</v>
      </c>
      <c r="K27" s="94">
        <f>'[1]3'!I182</f>
        <v>0</v>
      </c>
      <c r="L27" s="94">
        <f>'[1]3'!J182</f>
        <v>0</v>
      </c>
      <c r="M27" s="94">
        <f>'[1]3'!K182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'[1]3'!C183</f>
        <v>0</v>
      </c>
      <c r="F29" s="74">
        <f>'[1]3'!D183</f>
        <v>0</v>
      </c>
      <c r="G29" s="74">
        <f>'[1]3'!E183</f>
        <v>0</v>
      </c>
      <c r="H29" s="75">
        <f>'[1]3'!F183</f>
        <v>0</v>
      </c>
      <c r="I29" s="74">
        <f>'[1]3'!G183</f>
        <v>0</v>
      </c>
      <c r="J29" s="76">
        <f>'[1]3'!H183</f>
        <v>0</v>
      </c>
      <c r="K29" s="74">
        <f>'[1]3'!I183</f>
        <v>0</v>
      </c>
      <c r="L29" s="74">
        <f>'[1]3'!J183</f>
        <v>0</v>
      </c>
      <c r="M29" s="74">
        <f>'[1]3'!K183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0</v>
      </c>
      <c r="F31" s="162">
        <f t="shared" ref="F31:M31" si="4">SUM(F32:F34)</f>
        <v>0</v>
      </c>
      <c r="G31" s="162">
        <f t="shared" si="4"/>
        <v>0</v>
      </c>
      <c r="H31" s="163">
        <f t="shared" si="4"/>
        <v>0</v>
      </c>
      <c r="I31" s="162">
        <f t="shared" si="4"/>
        <v>0</v>
      </c>
      <c r="J31" s="164">
        <f t="shared" si="4"/>
        <v>0</v>
      </c>
      <c r="K31" s="162">
        <f t="shared" si="4"/>
        <v>0</v>
      </c>
      <c r="L31" s="162">
        <f t="shared" si="4"/>
        <v>0</v>
      </c>
      <c r="M31" s="162">
        <f t="shared" si="4"/>
        <v>0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'[1]3'!C185</f>
        <v>0</v>
      </c>
      <c r="F32" s="88">
        <f>'[1]3'!D185</f>
        <v>0</v>
      </c>
      <c r="G32" s="88">
        <f>'[1]3'!E185</f>
        <v>0</v>
      </c>
      <c r="H32" s="89">
        <f>'[1]3'!F185</f>
        <v>0</v>
      </c>
      <c r="I32" s="88">
        <f>'[1]3'!G185</f>
        <v>0</v>
      </c>
      <c r="J32" s="90">
        <f>'[1]3'!H185</f>
        <v>0</v>
      </c>
      <c r="K32" s="88">
        <f>'[1]3'!I185</f>
        <v>0</v>
      </c>
      <c r="L32" s="88">
        <f>'[1]3'!J185</f>
        <v>0</v>
      </c>
      <c r="M32" s="88">
        <f>'[1]3'!K185</f>
        <v>0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'[1]3'!C186</f>
        <v>0</v>
      </c>
      <c r="F33" s="101">
        <f>'[1]3'!D186</f>
        <v>0</v>
      </c>
      <c r="G33" s="101">
        <f>'[1]3'!E186</f>
        <v>0</v>
      </c>
      <c r="H33" s="102">
        <f>'[1]3'!F186</f>
        <v>0</v>
      </c>
      <c r="I33" s="101">
        <f>'[1]3'!G186</f>
        <v>0</v>
      </c>
      <c r="J33" s="103">
        <f>'[1]3'!H186</f>
        <v>0</v>
      </c>
      <c r="K33" s="101">
        <f>'[1]3'!I186</f>
        <v>0</v>
      </c>
      <c r="L33" s="101">
        <f>'[1]3'!J186</f>
        <v>0</v>
      </c>
      <c r="M33" s="101">
        <f>'[1]3'!K186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'[1]3'!C187</f>
        <v>0</v>
      </c>
      <c r="F34" s="94">
        <f>'[1]3'!D187</f>
        <v>0</v>
      </c>
      <c r="G34" s="94">
        <f>'[1]3'!E187</f>
        <v>0</v>
      </c>
      <c r="H34" s="95">
        <f>'[1]3'!F187</f>
        <v>0</v>
      </c>
      <c r="I34" s="94">
        <f>'[1]3'!G187</f>
        <v>0</v>
      </c>
      <c r="J34" s="96">
        <f>'[1]3'!H187</f>
        <v>0</v>
      </c>
      <c r="K34" s="94">
        <f>'[1]3'!I187</f>
        <v>0</v>
      </c>
      <c r="L34" s="94">
        <f>'[1]3'!J187</f>
        <v>0</v>
      </c>
      <c r="M34" s="94">
        <f>'[1]3'!K187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380</v>
      </c>
      <c r="F36" s="74">
        <f t="shared" ref="F36:M36" si="5">SUM(F37:F38)</f>
        <v>248</v>
      </c>
      <c r="G36" s="74">
        <f t="shared" si="5"/>
        <v>740</v>
      </c>
      <c r="H36" s="75">
        <f t="shared" si="5"/>
        <v>314</v>
      </c>
      <c r="I36" s="74">
        <f t="shared" si="5"/>
        <v>186</v>
      </c>
      <c r="J36" s="76">
        <f t="shared" si="5"/>
        <v>500</v>
      </c>
      <c r="K36" s="74">
        <f t="shared" si="5"/>
        <v>328</v>
      </c>
      <c r="L36" s="74">
        <f t="shared" si="5"/>
        <v>345.38400000000001</v>
      </c>
      <c r="M36" s="74">
        <f t="shared" si="5"/>
        <v>362.65320000000003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'[1]3'!C189</f>
        <v>0</v>
      </c>
      <c r="F37" s="88">
        <f>'[1]3'!D189</f>
        <v>0</v>
      </c>
      <c r="G37" s="88">
        <f>'[1]3'!E189</f>
        <v>0</v>
      </c>
      <c r="H37" s="89">
        <f>'[1]3'!F189</f>
        <v>0</v>
      </c>
      <c r="I37" s="88">
        <f>'[1]3'!G189</f>
        <v>0</v>
      </c>
      <c r="J37" s="90">
        <f>'[1]3'!H189</f>
        <v>0</v>
      </c>
      <c r="K37" s="88">
        <f>'[1]3'!I189</f>
        <v>0</v>
      </c>
      <c r="L37" s="88">
        <f>'[1]3'!J189</f>
        <v>0</v>
      </c>
      <c r="M37" s="88">
        <f>'[1]3'!K189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'[1]3'!C190</f>
        <v>380</v>
      </c>
      <c r="F38" s="94">
        <f>'[1]3'!D190</f>
        <v>248</v>
      </c>
      <c r="G38" s="94">
        <f>'[1]3'!E190</f>
        <v>740</v>
      </c>
      <c r="H38" s="95">
        <f>'[1]3'!F190</f>
        <v>314</v>
      </c>
      <c r="I38" s="94">
        <f>'[1]3'!G190</f>
        <v>186</v>
      </c>
      <c r="J38" s="96">
        <f>'[1]3'!H190</f>
        <v>500</v>
      </c>
      <c r="K38" s="94">
        <f>'[1]3'!I190</f>
        <v>328</v>
      </c>
      <c r="L38" s="94">
        <f>'[1]3'!J190</f>
        <v>345.38400000000001</v>
      </c>
      <c r="M38" s="94">
        <f>'[1]3'!K190</f>
        <v>362.65320000000003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'[1]3'!C191</f>
        <v>1889</v>
      </c>
      <c r="F39" s="74">
        <f>'[1]3'!D191</f>
        <v>1856</v>
      </c>
      <c r="G39" s="74">
        <f>'[1]3'!E191</f>
        <v>1941</v>
      </c>
      <c r="H39" s="75">
        <f>'[1]3'!F191</f>
        <v>1363</v>
      </c>
      <c r="I39" s="74">
        <f>'[1]3'!G191</f>
        <v>2161</v>
      </c>
      <c r="J39" s="76">
        <f>'[1]3'!H191</f>
        <v>3524</v>
      </c>
      <c r="K39" s="74">
        <f>'[1]3'!I191</f>
        <v>1431</v>
      </c>
      <c r="L39" s="74">
        <f>'[1]3'!J191</f>
        <v>1870</v>
      </c>
      <c r="M39" s="74">
        <f>'[1]3'!K191</f>
        <v>1963.5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3303</v>
      </c>
      <c r="F40" s="28">
        <f t="shared" ref="F40:M40" si="6">F4+F9+F21+F29+F31+F36+F39</f>
        <v>3272</v>
      </c>
      <c r="G40" s="28">
        <f t="shared" si="6"/>
        <v>3831</v>
      </c>
      <c r="H40" s="29">
        <f t="shared" si="6"/>
        <v>2637</v>
      </c>
      <c r="I40" s="28">
        <f t="shared" si="6"/>
        <v>2539</v>
      </c>
      <c r="J40" s="30">
        <f t="shared" si="6"/>
        <v>5182</v>
      </c>
      <c r="K40" s="28">
        <f t="shared" si="6"/>
        <v>2867</v>
      </c>
      <c r="L40" s="28">
        <f t="shared" si="6"/>
        <v>3373.384</v>
      </c>
      <c r="M40" s="28">
        <f t="shared" si="6"/>
        <v>3537.0532000000003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"&amp;PROPER('[1]3'!$B$6)</f>
        <v>Table B.2: Payments and estimates by economic classification: Social Development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675066</v>
      </c>
      <c r="F4" s="74">
        <f t="shared" ref="F4:M4" si="0">F5+F8+F47</f>
        <v>749244</v>
      </c>
      <c r="G4" s="74">
        <f t="shared" si="0"/>
        <v>916701</v>
      </c>
      <c r="H4" s="75">
        <f t="shared" si="0"/>
        <v>954420</v>
      </c>
      <c r="I4" s="74">
        <f t="shared" si="0"/>
        <v>983301</v>
      </c>
      <c r="J4" s="76">
        <f t="shared" si="0"/>
        <v>983301</v>
      </c>
      <c r="K4" s="74">
        <f t="shared" si="0"/>
        <v>967517.478</v>
      </c>
      <c r="L4" s="74">
        <f t="shared" si="0"/>
        <v>1059206</v>
      </c>
      <c r="M4" s="74">
        <f t="shared" si="0"/>
        <v>1116841.6499999999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515672</v>
      </c>
      <c r="F5" s="81">
        <f t="shared" ref="F5:M5" si="1">SUM(F6:F7)</f>
        <v>582229</v>
      </c>
      <c r="G5" s="81">
        <f t="shared" si="1"/>
        <v>673528</v>
      </c>
      <c r="H5" s="82">
        <f t="shared" si="1"/>
        <v>749807</v>
      </c>
      <c r="I5" s="81">
        <f t="shared" si="1"/>
        <v>758754</v>
      </c>
      <c r="J5" s="83">
        <f t="shared" si="1"/>
        <v>758753</v>
      </c>
      <c r="K5" s="81">
        <f t="shared" si="1"/>
        <v>764629.34</v>
      </c>
      <c r="L5" s="81">
        <f t="shared" si="1"/>
        <v>867064</v>
      </c>
      <c r="M5" s="81">
        <f t="shared" si="1"/>
        <v>910417.2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'[1]3'!$C$32</f>
        <v>487667</v>
      </c>
      <c r="F6" s="88">
        <f>'[1]3'!$D$32</f>
        <v>556341</v>
      </c>
      <c r="G6" s="88">
        <f>'[1]3'!$E$32</f>
        <v>581073</v>
      </c>
      <c r="H6" s="89">
        <f>'[1]3'!$F$32</f>
        <v>656912</v>
      </c>
      <c r="I6" s="88">
        <f>'[1]3'!$G$32</f>
        <v>664026</v>
      </c>
      <c r="J6" s="90">
        <f>'[1]3'!$H$32</f>
        <v>663888</v>
      </c>
      <c r="K6" s="88">
        <f>'[1]3'!$P$32</f>
        <v>622148.39599999995</v>
      </c>
      <c r="L6" s="88">
        <f>'[1]3'!$Y$32</f>
        <v>779175</v>
      </c>
      <c r="M6" s="88">
        <f>'[1]3'!$AA$32</f>
        <v>818133.75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'[1]3'!$C$33</f>
        <v>28005</v>
      </c>
      <c r="F7" s="94">
        <f>'[1]3'!$D$33</f>
        <v>25888</v>
      </c>
      <c r="G7" s="94">
        <f>'[1]3'!$E$33</f>
        <v>92455</v>
      </c>
      <c r="H7" s="95">
        <f>'[1]3'!$F$33</f>
        <v>92895</v>
      </c>
      <c r="I7" s="94">
        <f>'[1]3'!$G$33</f>
        <v>94728</v>
      </c>
      <c r="J7" s="96">
        <f>'[1]3'!$H$33</f>
        <v>94865</v>
      </c>
      <c r="K7" s="94">
        <f>'[1]3'!$P$33</f>
        <v>142480.94400000002</v>
      </c>
      <c r="L7" s="94">
        <f>'[1]3'!$Y$33</f>
        <v>87889</v>
      </c>
      <c r="M7" s="94">
        <f>'[1]3'!$AA$33</f>
        <v>92283.45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159394</v>
      </c>
      <c r="F8" s="81">
        <f t="shared" si="2"/>
        <v>167015</v>
      </c>
      <c r="G8" s="81">
        <f t="shared" si="2"/>
        <v>243173</v>
      </c>
      <c r="H8" s="82">
        <f t="shared" si="2"/>
        <v>204613</v>
      </c>
      <c r="I8" s="81">
        <f t="shared" si="2"/>
        <v>224547</v>
      </c>
      <c r="J8" s="83">
        <f t="shared" si="2"/>
        <v>224548</v>
      </c>
      <c r="K8" s="81">
        <f t="shared" si="2"/>
        <v>202888.13800000001</v>
      </c>
      <c r="L8" s="81">
        <f t="shared" si="2"/>
        <v>192142</v>
      </c>
      <c r="M8" s="81">
        <f t="shared" si="2"/>
        <v>206424.45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'[1]3'!$C$35</f>
        <v>1434</v>
      </c>
      <c r="F9" s="88">
        <f>'[1]3'!$D$35</f>
        <v>591</v>
      </c>
      <c r="G9" s="88">
        <f>'[1]3'!$E$35</f>
        <v>775</v>
      </c>
      <c r="H9" s="89">
        <f>'[1]3'!$F$35</f>
        <v>139</v>
      </c>
      <c r="I9" s="88">
        <f>'[1]3'!$G$35</f>
        <v>423</v>
      </c>
      <c r="J9" s="90">
        <f>'[1]3'!$H$35</f>
        <v>2188</v>
      </c>
      <c r="K9" s="88">
        <f>'[1]3'!$P$35</f>
        <v>143</v>
      </c>
      <c r="L9" s="88">
        <f>'[1]3'!$Y$35</f>
        <v>126</v>
      </c>
      <c r="M9" s="88">
        <f>'[1]3'!$AA$35</f>
        <v>132.30000000000001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'[1]3'!$C$36</f>
        <v>3023</v>
      </c>
      <c r="F10" s="101">
        <f>'[1]3'!$D$36</f>
        <v>433</v>
      </c>
      <c r="G10" s="101">
        <f>'[1]3'!$E$36</f>
        <v>1159</v>
      </c>
      <c r="H10" s="102">
        <f>'[1]3'!$F$36</f>
        <v>3062</v>
      </c>
      <c r="I10" s="101">
        <f>'[1]3'!$G$36</f>
        <v>3546</v>
      </c>
      <c r="J10" s="103">
        <f>'[1]3'!$H$36</f>
        <v>1968</v>
      </c>
      <c r="K10" s="101">
        <f>'[1]3'!$P$36</f>
        <v>1506.5559999999987</v>
      </c>
      <c r="L10" s="101">
        <f>'[1]3'!$Y$36</f>
        <v>2268</v>
      </c>
      <c r="M10" s="101">
        <f>'[1]3'!$AA$36</f>
        <v>2381.4000000000005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'[1]3'!$C$37</f>
        <v>3295</v>
      </c>
      <c r="F11" s="101">
        <f>'[1]3'!$D$37</f>
        <v>379</v>
      </c>
      <c r="G11" s="101">
        <f>'[1]3'!$E$37</f>
        <v>8588</v>
      </c>
      <c r="H11" s="102">
        <f>'[1]3'!$F$37</f>
        <v>1881</v>
      </c>
      <c r="I11" s="101">
        <f>'[1]3'!$G$37</f>
        <v>2986</v>
      </c>
      <c r="J11" s="103">
        <f>'[1]3'!$H$37</f>
        <v>3687</v>
      </c>
      <c r="K11" s="101">
        <f>'[1]3'!$P$37</f>
        <v>1524.3379999999997</v>
      </c>
      <c r="L11" s="101">
        <f>'[1]3'!$Y$37</f>
        <v>923</v>
      </c>
      <c r="M11" s="101">
        <f>'[1]3'!$AA$37</f>
        <v>969.15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'[1]3'!$C$38</f>
        <v>0</v>
      </c>
      <c r="F12" s="101">
        <f>'[1]3'!$D$38</f>
        <v>3193</v>
      </c>
      <c r="G12" s="101">
        <f>'[1]3'!$E$38</f>
        <v>0</v>
      </c>
      <c r="H12" s="102">
        <f>'[1]3'!$F$38</f>
        <v>4416</v>
      </c>
      <c r="I12" s="101">
        <f>'[1]3'!$G$38</f>
        <v>11640</v>
      </c>
      <c r="J12" s="103">
        <f>'[1]3'!$H$38</f>
        <v>8714</v>
      </c>
      <c r="K12" s="101">
        <f>'[1]3'!$P$38</f>
        <v>1455</v>
      </c>
      <c r="L12" s="101">
        <f>'[1]3'!$Y$38</f>
        <v>3397</v>
      </c>
      <c r="M12" s="101">
        <f>'[1]3'!$AA$38</f>
        <v>3566.4500000000003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'[1]3'!$C$39</f>
        <v>300</v>
      </c>
      <c r="F13" s="101">
        <f>'[1]3'!$D$39</f>
        <v>67</v>
      </c>
      <c r="G13" s="101">
        <f>'[1]3'!$E$39</f>
        <v>152</v>
      </c>
      <c r="H13" s="102">
        <f>'[1]3'!$F$39</f>
        <v>0</v>
      </c>
      <c r="I13" s="101">
        <f>'[1]3'!$G$39</f>
        <v>-75</v>
      </c>
      <c r="J13" s="103">
        <f>'[1]3'!$H$39</f>
        <v>40</v>
      </c>
      <c r="K13" s="101">
        <f>'[1]3'!$P$39</f>
        <v>0</v>
      </c>
      <c r="L13" s="101">
        <f>'[1]3'!$Y$39</f>
        <v>69</v>
      </c>
      <c r="M13" s="101">
        <f>'[1]3'!$AA$39</f>
        <v>72.45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'[1]3'!$C$40</f>
        <v>4570</v>
      </c>
      <c r="F14" s="101">
        <f>'[1]3'!$D$40</f>
        <v>5766</v>
      </c>
      <c r="G14" s="101">
        <f>'[1]3'!$E$40</f>
        <v>3856</v>
      </c>
      <c r="H14" s="102">
        <f>'[1]3'!$F$40</f>
        <v>201</v>
      </c>
      <c r="I14" s="101">
        <f>'[1]3'!$G$40</f>
        <v>-868</v>
      </c>
      <c r="J14" s="103">
        <f>'[1]3'!$H$40</f>
        <v>4322</v>
      </c>
      <c r="K14" s="101">
        <f>'[1]3'!$P$40</f>
        <v>161.34800000000001</v>
      </c>
      <c r="L14" s="101">
        <f>'[1]3'!$Y$40</f>
        <v>143</v>
      </c>
      <c r="M14" s="101">
        <f>'[1]3'!$AA$40</f>
        <v>150.15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'[1]3'!$C$41</f>
        <v>4835</v>
      </c>
      <c r="F15" s="101">
        <f>'[1]3'!$D$41</f>
        <v>2036</v>
      </c>
      <c r="G15" s="101">
        <f>'[1]3'!$E$41</f>
        <v>11343</v>
      </c>
      <c r="H15" s="102">
        <f>'[1]3'!$F$41</f>
        <v>8594</v>
      </c>
      <c r="I15" s="101">
        <f>'[1]3'!$G$41</f>
        <v>9471</v>
      </c>
      <c r="J15" s="103">
        <f>'[1]3'!$H$41</f>
        <v>7010</v>
      </c>
      <c r="K15" s="101">
        <f>'[1]3'!$P$41</f>
        <v>492</v>
      </c>
      <c r="L15" s="101">
        <f>'[1]3'!$Y$41</f>
        <v>1429</v>
      </c>
      <c r="M15" s="101">
        <f>'[1]3'!$AA$41</f>
        <v>1500.45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'[1]3'!$C$42</f>
        <v>0</v>
      </c>
      <c r="F16" s="101">
        <f>'[1]3'!$D$42</f>
        <v>633</v>
      </c>
      <c r="G16" s="101">
        <f>'[1]3'!$E$42</f>
        <v>1270</v>
      </c>
      <c r="H16" s="102">
        <f>'[1]3'!$F$42</f>
        <v>4173</v>
      </c>
      <c r="I16" s="101">
        <f>'[1]3'!$G$42</f>
        <v>-3034</v>
      </c>
      <c r="J16" s="103">
        <f>'[1]3'!$H$42</f>
        <v>1473</v>
      </c>
      <c r="K16" s="101">
        <f>'[1]3'!$P$42</f>
        <v>3535</v>
      </c>
      <c r="L16" s="101">
        <f>'[1]3'!$Y$42</f>
        <v>4376</v>
      </c>
      <c r="M16" s="101">
        <f>'[1]3'!$AA$42</f>
        <v>4595.0499999999993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'[1]3'!$C$43</f>
        <v>25</v>
      </c>
      <c r="F17" s="101">
        <f>'[1]3'!$D$43</f>
        <v>0</v>
      </c>
      <c r="G17" s="101">
        <f>'[1]3'!$E$43</f>
        <v>0</v>
      </c>
      <c r="H17" s="102">
        <f>'[1]3'!$F$43</f>
        <v>0</v>
      </c>
      <c r="I17" s="101">
        <f>'[1]3'!$G$43</f>
        <v>325</v>
      </c>
      <c r="J17" s="103">
        <f>'[1]3'!$H$43</f>
        <v>80</v>
      </c>
      <c r="K17" s="101">
        <f>'[1]3'!$P$43</f>
        <v>0</v>
      </c>
      <c r="L17" s="101">
        <f>'[1]3'!$Y$43</f>
        <v>0</v>
      </c>
      <c r="M17" s="101">
        <f>'[1]3'!$AA$43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'[1]3'!$C$44</f>
        <v>0</v>
      </c>
      <c r="F18" s="101">
        <f>'[1]3'!$D$44</f>
        <v>0</v>
      </c>
      <c r="G18" s="101">
        <f>'[1]3'!$E$44</f>
        <v>0</v>
      </c>
      <c r="H18" s="102">
        <f>'[1]3'!$F$44</f>
        <v>0</v>
      </c>
      <c r="I18" s="101">
        <f>'[1]3'!$G$44</f>
        <v>0</v>
      </c>
      <c r="J18" s="103">
        <f>'[1]3'!$H$44</f>
        <v>0</v>
      </c>
      <c r="K18" s="101">
        <f>'[1]3'!$P$44</f>
        <v>0</v>
      </c>
      <c r="L18" s="101">
        <f>'[1]3'!$Y$44</f>
        <v>0</v>
      </c>
      <c r="M18" s="101">
        <f>'[1]3'!$AA$44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'[1]3'!$C$45</f>
        <v>0</v>
      </c>
      <c r="F19" s="101">
        <f>'[1]3'!$D$45</f>
        <v>0</v>
      </c>
      <c r="G19" s="101">
        <f>'[1]3'!$E$45</f>
        <v>0</v>
      </c>
      <c r="H19" s="102">
        <f>'[1]3'!$F$45</f>
        <v>0</v>
      </c>
      <c r="I19" s="101">
        <f>'[1]3'!$G$45</f>
        <v>0</v>
      </c>
      <c r="J19" s="103">
        <f>'[1]3'!$H$45</f>
        <v>0</v>
      </c>
      <c r="K19" s="101">
        <f>'[1]3'!$P$45</f>
        <v>0</v>
      </c>
      <c r="L19" s="101">
        <f>'[1]3'!$Y$45</f>
        <v>0</v>
      </c>
      <c r="M19" s="101">
        <f>'[1]3'!$AA$45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'[1]3'!$C$46</f>
        <v>0</v>
      </c>
      <c r="F20" s="101">
        <f>'[1]3'!$D$46</f>
        <v>0</v>
      </c>
      <c r="G20" s="101">
        <f>'[1]3'!$E$46</f>
        <v>0</v>
      </c>
      <c r="H20" s="102">
        <f>'[1]3'!$F$46</f>
        <v>0</v>
      </c>
      <c r="I20" s="101">
        <f>'[1]3'!$G$46</f>
        <v>0</v>
      </c>
      <c r="J20" s="103">
        <f>'[1]3'!$H$46</f>
        <v>0</v>
      </c>
      <c r="K20" s="101">
        <f>'[1]3'!$P$46</f>
        <v>0</v>
      </c>
      <c r="L20" s="101">
        <f>'[1]3'!$Y$46</f>
        <v>0</v>
      </c>
      <c r="M20" s="101">
        <f>'[1]3'!$AA$46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'[1]3'!$C$47</f>
        <v>626</v>
      </c>
      <c r="F21" s="101">
        <f>'[1]3'!$D$47</f>
        <v>0</v>
      </c>
      <c r="G21" s="101">
        <f>'[1]3'!$E$47</f>
        <v>2867</v>
      </c>
      <c r="H21" s="102">
        <f>'[1]3'!$F$47</f>
        <v>0</v>
      </c>
      <c r="I21" s="101">
        <f>'[1]3'!$G$47</f>
        <v>0</v>
      </c>
      <c r="J21" s="103">
        <f>'[1]3'!$H$47</f>
        <v>115</v>
      </c>
      <c r="K21" s="101">
        <f>'[1]3'!$P$47</f>
        <v>0</v>
      </c>
      <c r="L21" s="101">
        <f>'[1]3'!$Y$47</f>
        <v>0</v>
      </c>
      <c r="M21" s="101">
        <f>'[1]3'!$AA$47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'[1]3'!$C$48</f>
        <v>5374</v>
      </c>
      <c r="F22" s="101">
        <f>'[1]3'!$D$48</f>
        <v>13054</v>
      </c>
      <c r="G22" s="101">
        <f>'[1]3'!$E$48</f>
        <v>241</v>
      </c>
      <c r="H22" s="102">
        <f>'[1]3'!$F$48</f>
        <v>0</v>
      </c>
      <c r="I22" s="101">
        <f>'[1]3'!$G$48</f>
        <v>-21237</v>
      </c>
      <c r="J22" s="103">
        <f>'[1]3'!$H$48</f>
        <v>11419</v>
      </c>
      <c r="K22" s="101">
        <f>'[1]3'!$P$48</f>
        <v>0</v>
      </c>
      <c r="L22" s="101">
        <f>'[1]3'!$Y$48</f>
        <v>0</v>
      </c>
      <c r="M22" s="101">
        <f>'[1]3'!$AA$48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'[1]3'!$C$49</f>
        <v>43909</v>
      </c>
      <c r="F23" s="101">
        <f>'[1]3'!$D$49</f>
        <v>61553</v>
      </c>
      <c r="G23" s="101">
        <f>'[1]3'!$E$49</f>
        <v>78257</v>
      </c>
      <c r="H23" s="102">
        <f>'[1]3'!$F$49</f>
        <v>85589</v>
      </c>
      <c r="I23" s="101">
        <f>'[1]3'!$G$49</f>
        <v>102842</v>
      </c>
      <c r="J23" s="103">
        <f>'[1]3'!$H$49</f>
        <v>68837</v>
      </c>
      <c r="K23" s="101">
        <f>'[1]3'!$P$49</f>
        <v>91935.7</v>
      </c>
      <c r="L23" s="101">
        <f>'[1]3'!$Y$49</f>
        <v>51817</v>
      </c>
      <c r="M23" s="101">
        <f>'[1]3'!$AA$49</f>
        <v>54407.85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'[1]3'!$C$50</f>
        <v>4578</v>
      </c>
      <c r="F24" s="101">
        <f>'[1]3'!$D$50</f>
        <v>0</v>
      </c>
      <c r="G24" s="101">
        <f>'[1]3'!$E$50</f>
        <v>7101</v>
      </c>
      <c r="H24" s="102">
        <f>'[1]3'!$F$50</f>
        <v>0</v>
      </c>
      <c r="I24" s="101">
        <f>'[1]3'!$G$50</f>
        <v>0</v>
      </c>
      <c r="J24" s="103">
        <f>'[1]3'!$H$50</f>
        <v>60</v>
      </c>
      <c r="K24" s="101">
        <f>'[1]3'!$P$50</f>
        <v>1078</v>
      </c>
      <c r="L24" s="101">
        <f>'[1]3'!$Y$50</f>
        <v>1197</v>
      </c>
      <c r="M24" s="101">
        <f>'[1]3'!$AA$50</f>
        <v>1256.8500000000001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'[1]3'!$C$51</f>
        <v>10760</v>
      </c>
      <c r="F25" s="101">
        <f>'[1]3'!$D$51</f>
        <v>14325</v>
      </c>
      <c r="G25" s="101">
        <f>'[1]3'!$E$51</f>
        <v>8723</v>
      </c>
      <c r="H25" s="102">
        <f>'[1]3'!$F$51</f>
        <v>7064</v>
      </c>
      <c r="I25" s="101">
        <f>'[1]3'!$G$51</f>
        <v>9489</v>
      </c>
      <c r="J25" s="103">
        <f>'[1]3'!$H$51</f>
        <v>11103</v>
      </c>
      <c r="K25" s="101">
        <f>'[1]3'!$P$51</f>
        <v>7677</v>
      </c>
      <c r="L25" s="101">
        <f>'[1]3'!$Y$51</f>
        <v>8747</v>
      </c>
      <c r="M25" s="101">
        <f>'[1]3'!$AA$51</f>
        <v>12334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'[1]3'!$C$52</f>
        <v>121</v>
      </c>
      <c r="F26" s="101">
        <f>'[1]3'!$D$52</f>
        <v>0</v>
      </c>
      <c r="G26" s="101">
        <f>'[1]3'!$E$52</f>
        <v>0</v>
      </c>
      <c r="H26" s="102">
        <f>'[1]3'!$F$52</f>
        <v>0</v>
      </c>
      <c r="I26" s="101">
        <f>'[1]3'!$G$52</f>
        <v>0</v>
      </c>
      <c r="J26" s="103">
        <f>'[1]3'!$H$52</f>
        <v>0</v>
      </c>
      <c r="K26" s="101">
        <f>'[1]3'!$P$52</f>
        <v>0</v>
      </c>
      <c r="L26" s="101">
        <f>'[1]3'!$Y$52</f>
        <v>0</v>
      </c>
      <c r="M26" s="101">
        <f>'[1]3'!$AA$52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'[1]3'!$C$53</f>
        <v>300</v>
      </c>
      <c r="F27" s="101">
        <f>'[1]3'!$D$53</f>
        <v>0</v>
      </c>
      <c r="G27" s="101">
        <f>'[1]3'!$E$53</f>
        <v>581</v>
      </c>
      <c r="H27" s="102">
        <f>'[1]3'!$F$53</f>
        <v>0</v>
      </c>
      <c r="I27" s="101">
        <f>'[1]3'!$G$53</f>
        <v>155</v>
      </c>
      <c r="J27" s="103">
        <f>'[1]3'!$H$53</f>
        <v>223</v>
      </c>
      <c r="K27" s="101">
        <f>'[1]3'!$P$53</f>
        <v>0</v>
      </c>
      <c r="L27" s="101">
        <f>'[1]3'!$Y$53</f>
        <v>50</v>
      </c>
      <c r="M27" s="101">
        <f>'[1]3'!$AA$53</f>
        <v>52.5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'[1]3'!$C$54</f>
        <v>0</v>
      </c>
      <c r="F28" s="101">
        <f>'[1]3'!$D$54</f>
        <v>0</v>
      </c>
      <c r="G28" s="101">
        <f>'[1]3'!$E$54</f>
        <v>520</v>
      </c>
      <c r="H28" s="102">
        <f>'[1]3'!$F$54</f>
        <v>0</v>
      </c>
      <c r="I28" s="101">
        <f>'[1]3'!$G$54</f>
        <v>-95</v>
      </c>
      <c r="J28" s="103">
        <f>'[1]3'!$H$54</f>
        <v>30</v>
      </c>
      <c r="K28" s="101">
        <f>'[1]3'!$P$54</f>
        <v>0</v>
      </c>
      <c r="L28" s="101">
        <f>'[1]3'!$Y$54</f>
        <v>10</v>
      </c>
      <c r="M28" s="101">
        <f>'[1]3'!$AA$54</f>
        <v>10.5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'[1]3'!$C$55</f>
        <v>14713</v>
      </c>
      <c r="F29" s="101">
        <f>'[1]3'!$D$55</f>
        <v>6442</v>
      </c>
      <c r="G29" s="101">
        <f>'[1]3'!$E$55</f>
        <v>4959</v>
      </c>
      <c r="H29" s="102">
        <f>'[1]3'!$F$55</f>
        <v>4071</v>
      </c>
      <c r="I29" s="101">
        <f>'[1]3'!$G$55</f>
        <v>6077</v>
      </c>
      <c r="J29" s="103">
        <f>'[1]3'!$H$55</f>
        <v>4932</v>
      </c>
      <c r="K29" s="101">
        <f>'[1]3'!$P$55</f>
        <v>4283.1120000000001</v>
      </c>
      <c r="L29" s="101">
        <f>'[1]3'!$Y$55</f>
        <v>4992</v>
      </c>
      <c r="M29" s="101">
        <f>'[1]3'!$AA$55</f>
        <v>5241.6000000000004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'[1]3'!$C$56</f>
        <v>272</v>
      </c>
      <c r="F30" s="101">
        <f>'[1]3'!$D$56</f>
        <v>127</v>
      </c>
      <c r="G30" s="101">
        <f>'[1]3'!$E$56</f>
        <v>125</v>
      </c>
      <c r="H30" s="102">
        <f>'[1]3'!$F$56</f>
        <v>100</v>
      </c>
      <c r="I30" s="101">
        <f>'[1]3'!$G$56</f>
        <v>100</v>
      </c>
      <c r="J30" s="103">
        <f>'[1]3'!$H$56</f>
        <v>120</v>
      </c>
      <c r="K30" s="101">
        <f>'[1]3'!$P$56</f>
        <v>86</v>
      </c>
      <c r="L30" s="101">
        <f>'[1]3'!$Y$56</f>
        <v>59</v>
      </c>
      <c r="M30" s="101">
        <f>'[1]3'!$AA$56</f>
        <v>61.95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'[1]3'!$C$57</f>
        <v>0</v>
      </c>
      <c r="F31" s="101">
        <f>'[1]3'!$D$57</f>
        <v>0</v>
      </c>
      <c r="G31" s="101">
        <f>'[1]3'!$E$57</f>
        <v>1</v>
      </c>
      <c r="H31" s="102">
        <f>'[1]3'!$F$57</f>
        <v>0</v>
      </c>
      <c r="I31" s="101">
        <f>'[1]3'!$G$57</f>
        <v>0</v>
      </c>
      <c r="J31" s="103">
        <f>'[1]3'!$H$57</f>
        <v>0</v>
      </c>
      <c r="K31" s="101">
        <f>'[1]3'!$P$57</f>
        <v>0</v>
      </c>
      <c r="L31" s="101">
        <f>'[1]3'!$Y$57</f>
        <v>0</v>
      </c>
      <c r="M31" s="101">
        <f>'[1]3'!$AA$57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'[1]3'!$C$58</f>
        <v>3783</v>
      </c>
      <c r="F32" s="101">
        <f>'[1]3'!$D$58</f>
        <v>93</v>
      </c>
      <c r="G32" s="101">
        <f>'[1]3'!$E$58</f>
        <v>123</v>
      </c>
      <c r="H32" s="102">
        <f>'[1]3'!$F$58</f>
        <v>958</v>
      </c>
      <c r="I32" s="101">
        <f>'[1]3'!$G$58</f>
        <v>1098</v>
      </c>
      <c r="J32" s="103">
        <f>'[1]3'!$H$58</f>
        <v>1038</v>
      </c>
      <c r="K32" s="101">
        <f>'[1]3'!$P$58</f>
        <v>1278.1480000000001</v>
      </c>
      <c r="L32" s="101">
        <f>'[1]3'!$Y$58</f>
        <v>621</v>
      </c>
      <c r="M32" s="101">
        <f>'[1]3'!$AA$58</f>
        <v>652.05000000000007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'[1]3'!$C$59</f>
        <v>56</v>
      </c>
      <c r="F33" s="101">
        <f>'[1]3'!$D$59</f>
        <v>73</v>
      </c>
      <c r="G33" s="101">
        <f>'[1]3'!$E$59</f>
        <v>106</v>
      </c>
      <c r="H33" s="102">
        <f>'[1]3'!$F$59</f>
        <v>0</v>
      </c>
      <c r="I33" s="101">
        <f>'[1]3'!$G$59</f>
        <v>0</v>
      </c>
      <c r="J33" s="103">
        <f>'[1]3'!$H$59</f>
        <v>140</v>
      </c>
      <c r="K33" s="101">
        <f>'[1]3'!$P$59</f>
        <v>0</v>
      </c>
      <c r="L33" s="101">
        <f>'[1]3'!$Y$59</f>
        <v>0</v>
      </c>
      <c r="M33" s="101">
        <f>'[1]3'!$AA$59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'[1]3'!$C$60</f>
        <v>559</v>
      </c>
      <c r="F34" s="101">
        <f>'[1]3'!$D$60</f>
        <v>0</v>
      </c>
      <c r="G34" s="101">
        <f>'[1]3'!$E$60</f>
        <v>0</v>
      </c>
      <c r="H34" s="102">
        <f>'[1]3'!$F$60</f>
        <v>0</v>
      </c>
      <c r="I34" s="101">
        <f>'[1]3'!$G$60</f>
        <v>0</v>
      </c>
      <c r="J34" s="103">
        <f>'[1]3'!$H$60</f>
        <v>0</v>
      </c>
      <c r="K34" s="101">
        <f>'[1]3'!$P$60</f>
        <v>0</v>
      </c>
      <c r="L34" s="101">
        <f>'[1]3'!$Y$60</f>
        <v>0</v>
      </c>
      <c r="M34" s="101">
        <f>'[1]3'!$AA$60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'[1]3'!$C$61</f>
        <v>2195</v>
      </c>
      <c r="F35" s="101">
        <f>'[1]3'!$D$61</f>
        <v>0</v>
      </c>
      <c r="G35" s="101">
        <f>'[1]3'!$E$61</f>
        <v>0</v>
      </c>
      <c r="H35" s="102">
        <f>'[1]3'!$F$61</f>
        <v>0</v>
      </c>
      <c r="I35" s="101">
        <f>'[1]3'!$G$61</f>
        <v>0</v>
      </c>
      <c r="J35" s="103">
        <f>'[1]3'!$H$61</f>
        <v>0</v>
      </c>
      <c r="K35" s="101">
        <f>'[1]3'!$P$61</f>
        <v>0</v>
      </c>
      <c r="L35" s="101">
        <f>'[1]3'!$Y$61</f>
        <v>0</v>
      </c>
      <c r="M35" s="101">
        <f>'[1]3'!$AA$61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'[1]3'!$C$62</f>
        <v>1730</v>
      </c>
      <c r="F36" s="101">
        <f>'[1]3'!$D$62</f>
        <v>0</v>
      </c>
      <c r="G36" s="101">
        <f>'[1]3'!$E$62</f>
        <v>359</v>
      </c>
      <c r="H36" s="102">
        <f>'[1]3'!$F$62</f>
        <v>0</v>
      </c>
      <c r="I36" s="101">
        <f>'[1]3'!$G$62</f>
        <v>200</v>
      </c>
      <c r="J36" s="103">
        <f>'[1]3'!$H$62</f>
        <v>681</v>
      </c>
      <c r="K36" s="101">
        <f>'[1]3'!$P$62</f>
        <v>0</v>
      </c>
      <c r="L36" s="101">
        <f>'[1]3'!$Y$62</f>
        <v>0</v>
      </c>
      <c r="M36" s="101">
        <f>'[1]3'!$AA$62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'[1]3'!$C$63</f>
        <v>14786</v>
      </c>
      <c r="F37" s="101">
        <f>'[1]3'!$D$63</f>
        <v>2353</v>
      </c>
      <c r="G37" s="101">
        <f>'[1]3'!$E$63</f>
        <v>3820</v>
      </c>
      <c r="H37" s="102">
        <f>'[1]3'!$F$63</f>
        <v>8314</v>
      </c>
      <c r="I37" s="101">
        <f>'[1]3'!$G$63</f>
        <v>7066</v>
      </c>
      <c r="J37" s="103">
        <f>'[1]3'!$H$63</f>
        <v>5614</v>
      </c>
      <c r="K37" s="101">
        <f>'[1]3'!$P$63</f>
        <v>2627.5159999999996</v>
      </c>
      <c r="L37" s="101">
        <f>'[1]3'!$Y$63</f>
        <v>9059</v>
      </c>
      <c r="M37" s="101">
        <f>'[1]3'!$AA$63</f>
        <v>9511.6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'[1]3'!$C$64</f>
        <v>6703</v>
      </c>
      <c r="F38" s="101">
        <f>'[1]3'!$D$64</f>
        <v>4097</v>
      </c>
      <c r="G38" s="101">
        <f>'[1]3'!$E$64</f>
        <v>6268</v>
      </c>
      <c r="H38" s="102">
        <f>'[1]3'!$F$64</f>
        <v>7782</v>
      </c>
      <c r="I38" s="101">
        <f>'[1]3'!$G$64</f>
        <v>9222</v>
      </c>
      <c r="J38" s="103">
        <f>'[1]3'!$H$64</f>
        <v>6720</v>
      </c>
      <c r="K38" s="101">
        <f>'[1]3'!$P$64</f>
        <v>7863.35</v>
      </c>
      <c r="L38" s="101">
        <f>'[1]3'!$Y$64</f>
        <v>9270</v>
      </c>
      <c r="M38" s="101">
        <f>'[1]3'!$AA$64</f>
        <v>9733.5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'[1]3'!$C$65</f>
        <v>3594</v>
      </c>
      <c r="F39" s="101">
        <f>'[1]3'!$D$65</f>
        <v>4051</v>
      </c>
      <c r="G39" s="101">
        <f>'[1]3'!$E$65</f>
        <v>8072</v>
      </c>
      <c r="H39" s="102">
        <f>'[1]3'!$F$65</f>
        <v>3625</v>
      </c>
      <c r="I39" s="101">
        <f>'[1]3'!$G$65</f>
        <v>3887</v>
      </c>
      <c r="J39" s="103">
        <f>'[1]3'!$H$65</f>
        <v>2451</v>
      </c>
      <c r="K39" s="101">
        <f>'[1]3'!$P$65</f>
        <v>3686</v>
      </c>
      <c r="L39" s="101">
        <f>'[1]3'!$Y$65</f>
        <v>4997</v>
      </c>
      <c r="M39" s="101">
        <f>'[1]3'!$AA$65</f>
        <v>5247.2999999999993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'[1]3'!$C$66</f>
        <v>1347</v>
      </c>
      <c r="F40" s="101">
        <f>'[1]3'!$D$66</f>
        <v>17720</v>
      </c>
      <c r="G40" s="101">
        <f>'[1]3'!$E$66</f>
        <v>53399</v>
      </c>
      <c r="H40" s="102">
        <f>'[1]3'!$F$66</f>
        <v>23161</v>
      </c>
      <c r="I40" s="101">
        <f>'[1]3'!$G$66</f>
        <v>28244</v>
      </c>
      <c r="J40" s="103">
        <f>'[1]3'!$H$66</f>
        <v>36597</v>
      </c>
      <c r="K40" s="101">
        <f>'[1]3'!$P$66</f>
        <v>36488</v>
      </c>
      <c r="L40" s="101">
        <f>'[1]3'!$Y$66</f>
        <v>47277</v>
      </c>
      <c r="M40" s="101">
        <f>'[1]3'!$AA$66</f>
        <v>51166.7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'[1]3'!$C$67</f>
        <v>1097</v>
      </c>
      <c r="F41" s="101">
        <f>'[1]3'!$D$67</f>
        <v>1162</v>
      </c>
      <c r="G41" s="101">
        <f>'[1]3'!$E$67</f>
        <v>4877</v>
      </c>
      <c r="H41" s="102">
        <f>'[1]3'!$F$67</f>
        <v>2669</v>
      </c>
      <c r="I41" s="101">
        <f>'[1]3'!$G$67</f>
        <v>3074</v>
      </c>
      <c r="J41" s="103">
        <f>'[1]3'!$H$67</f>
        <v>4344</v>
      </c>
      <c r="K41" s="101">
        <f>'[1]3'!$P$67</f>
        <v>1492</v>
      </c>
      <c r="L41" s="101">
        <f>'[1]3'!$Y$67</f>
        <v>272</v>
      </c>
      <c r="M41" s="101">
        <f>'[1]3'!$AA$67</f>
        <v>285.60000000000002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'[1]3'!$C$68</f>
        <v>10739</v>
      </c>
      <c r="F42" s="101">
        <f>'[1]3'!$D$68</f>
        <v>18627</v>
      </c>
      <c r="G42" s="101">
        <f>'[1]3'!$E$68</f>
        <v>22390</v>
      </c>
      <c r="H42" s="102">
        <f>'[1]3'!$F$68</f>
        <v>23329</v>
      </c>
      <c r="I42" s="101">
        <f>'[1]3'!$G$68</f>
        <v>27981</v>
      </c>
      <c r="J42" s="103">
        <f>'[1]3'!$H$68</f>
        <v>26798</v>
      </c>
      <c r="K42" s="101">
        <f>'[1]3'!$P$68</f>
        <v>20319.266</v>
      </c>
      <c r="L42" s="101">
        <f>'[1]3'!$Y$68</f>
        <v>24408</v>
      </c>
      <c r="M42" s="101">
        <f>'[1]3'!$AA$68</f>
        <v>25628.399999999998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'[1]3'!$C$69</f>
        <v>4933</v>
      </c>
      <c r="F43" s="101">
        <f>'[1]3'!$D$69</f>
        <v>3966</v>
      </c>
      <c r="G43" s="101">
        <f>'[1]3'!$E$69</f>
        <v>98</v>
      </c>
      <c r="H43" s="102">
        <f>'[1]3'!$F$69</f>
        <v>1681</v>
      </c>
      <c r="I43" s="101">
        <f>'[1]3'!$G$69</f>
        <v>7569</v>
      </c>
      <c r="J43" s="103">
        <f>'[1]3'!$H$69</f>
        <v>7024</v>
      </c>
      <c r="K43" s="101">
        <f>'[1]3'!$P$69</f>
        <v>1167</v>
      </c>
      <c r="L43" s="101">
        <f>'[1]3'!$Y$69</f>
        <v>1300</v>
      </c>
      <c r="M43" s="101">
        <f>'[1]3'!$AA$69</f>
        <v>1365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'[1]3'!$C$70</f>
        <v>837</v>
      </c>
      <c r="F44" s="101">
        <f>'[1]3'!$D$70</f>
        <v>3038</v>
      </c>
      <c r="G44" s="101">
        <f>'[1]3'!$E$70</f>
        <v>2474</v>
      </c>
      <c r="H44" s="102">
        <f>'[1]3'!$F$70</f>
        <v>6561</v>
      </c>
      <c r="I44" s="101">
        <f>'[1]3'!$G$70</f>
        <v>6618</v>
      </c>
      <c r="J44" s="103">
        <f>'[1]3'!$H$70</f>
        <v>3296</v>
      </c>
      <c r="K44" s="101">
        <f>'[1]3'!$P$70</f>
        <v>6140.1419999999998</v>
      </c>
      <c r="L44" s="101">
        <f>'[1]3'!$Y$70</f>
        <v>7295</v>
      </c>
      <c r="M44" s="101">
        <f>'[1]3'!$AA$70</f>
        <v>7659.65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'[1]3'!$C$71</f>
        <v>6171</v>
      </c>
      <c r="F45" s="101">
        <f>'[1]3'!$D$71</f>
        <v>3236</v>
      </c>
      <c r="G45" s="101">
        <f>'[1]3'!$E$71</f>
        <v>10363</v>
      </c>
      <c r="H45" s="102">
        <f>'[1]3'!$F$71</f>
        <v>7211</v>
      </c>
      <c r="I45" s="101">
        <f>'[1]3'!$G$71</f>
        <v>7681</v>
      </c>
      <c r="J45" s="103">
        <f>'[1]3'!$H$71</f>
        <v>2802</v>
      </c>
      <c r="K45" s="101">
        <f>'[1]3'!$P$71</f>
        <v>7915.9340000000011</v>
      </c>
      <c r="L45" s="101">
        <f>'[1]3'!$Y$71</f>
        <v>8004</v>
      </c>
      <c r="M45" s="101">
        <f>'[1]3'!$AA$71</f>
        <v>8404.2000000000007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'[1]3'!$C$72</f>
        <v>2729</v>
      </c>
      <c r="F46" s="94">
        <f>'[1]3'!$D$72</f>
        <v>0</v>
      </c>
      <c r="G46" s="94">
        <f>'[1]3'!$E$72</f>
        <v>306</v>
      </c>
      <c r="H46" s="95">
        <f>'[1]3'!$F$72</f>
        <v>32</v>
      </c>
      <c r="I46" s="94">
        <f>'[1]3'!$G$72</f>
        <v>162</v>
      </c>
      <c r="J46" s="96">
        <f>'[1]3'!$H$72</f>
        <v>722</v>
      </c>
      <c r="K46" s="94">
        <f>'[1]3'!$P$72</f>
        <v>33.728000000000002</v>
      </c>
      <c r="L46" s="94">
        <f>'[1]3'!$Y$72</f>
        <v>36</v>
      </c>
      <c r="M46" s="94">
        <f>'[1]3'!$AA$72</f>
        <v>37.800000000000004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'[1]3'!$C$74</f>
        <v>0</v>
      </c>
      <c r="F48" s="88">
        <f>'[1]3'!$D$74</f>
        <v>0</v>
      </c>
      <c r="G48" s="88">
        <f>'[1]3'!$E$74</f>
        <v>0</v>
      </c>
      <c r="H48" s="89">
        <f>'[1]3'!$F$74</f>
        <v>0</v>
      </c>
      <c r="I48" s="88">
        <f>'[1]3'!$G$74</f>
        <v>0</v>
      </c>
      <c r="J48" s="90">
        <f>'[1]3'!$H$74</f>
        <v>0</v>
      </c>
      <c r="K48" s="88">
        <f>'[1]3'!$P$74</f>
        <v>0</v>
      </c>
      <c r="L48" s="88">
        <f>'[1]3'!$Y$74</f>
        <v>0</v>
      </c>
      <c r="M48" s="88">
        <f>'[1]3'!$AA$74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'[1]3'!$C$75</f>
        <v>0</v>
      </c>
      <c r="F49" s="94">
        <f>'[1]3'!$D$75</f>
        <v>0</v>
      </c>
      <c r="G49" s="94">
        <f>'[1]3'!$E$75</f>
        <v>0</v>
      </c>
      <c r="H49" s="95">
        <f>'[1]3'!$F$75</f>
        <v>0</v>
      </c>
      <c r="I49" s="94">
        <f>'[1]3'!$G$75</f>
        <v>0</v>
      </c>
      <c r="J49" s="96">
        <f>'[1]3'!$H$75</f>
        <v>0</v>
      </c>
      <c r="K49" s="94">
        <f>'[1]3'!$P$75</f>
        <v>0</v>
      </c>
      <c r="L49" s="94">
        <f>'[1]3'!$Y$75</f>
        <v>0</v>
      </c>
      <c r="M49" s="94">
        <f>'[1]3'!$AA$75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402995</v>
      </c>
      <c r="F51" s="74">
        <f t="shared" si="4"/>
        <v>369530</v>
      </c>
      <c r="G51" s="74">
        <f t="shared" si="4"/>
        <v>374660</v>
      </c>
      <c r="H51" s="75">
        <f t="shared" si="4"/>
        <v>449521</v>
      </c>
      <c r="I51" s="74">
        <f t="shared" si="4"/>
        <v>445672</v>
      </c>
      <c r="J51" s="76">
        <f t="shared" si="4"/>
        <v>445672</v>
      </c>
      <c r="K51" s="74">
        <f t="shared" si="4"/>
        <v>496709</v>
      </c>
      <c r="L51" s="74">
        <f t="shared" si="4"/>
        <v>501540</v>
      </c>
      <c r="M51" s="74">
        <f t="shared" si="4"/>
        <v>519612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'[1]3'!$C$79</f>
        <v>0</v>
      </c>
      <c r="F54" s="88">
        <f>'[1]3'!$D$79</f>
        <v>0</v>
      </c>
      <c r="G54" s="88">
        <f>'[1]3'!$E$79</f>
        <v>0</v>
      </c>
      <c r="H54" s="89">
        <f>'[1]3'!$F$79</f>
        <v>0</v>
      </c>
      <c r="I54" s="88">
        <f>'[1]3'!$G$79</f>
        <v>0</v>
      </c>
      <c r="J54" s="90">
        <f>'[1]3'!$H$79</f>
        <v>0</v>
      </c>
      <c r="K54" s="88">
        <f>'[1]3'!$P$79</f>
        <v>0</v>
      </c>
      <c r="L54" s="88">
        <f>'[1]3'!$Y$79</f>
        <v>0</v>
      </c>
      <c r="M54" s="88">
        <f>'[1]3'!$AA$79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'[1]3'!$C$80</f>
        <v>0</v>
      </c>
      <c r="F55" s="94">
        <f>'[1]3'!$D$80</f>
        <v>0</v>
      </c>
      <c r="G55" s="94">
        <f>'[1]3'!$E$80</f>
        <v>0</v>
      </c>
      <c r="H55" s="95">
        <f>'[1]3'!$F$80</f>
        <v>0</v>
      </c>
      <c r="I55" s="94">
        <f>'[1]3'!$G$80</f>
        <v>0</v>
      </c>
      <c r="J55" s="96">
        <f>'[1]3'!$H$80</f>
        <v>0</v>
      </c>
      <c r="K55" s="94">
        <f>'[1]3'!$P$80</f>
        <v>0</v>
      </c>
      <c r="L55" s="94">
        <f>'[1]3'!$Y$80</f>
        <v>0</v>
      </c>
      <c r="M55" s="94">
        <f>'[1]3'!$AA$80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0</v>
      </c>
      <c r="F56" s="81">
        <f t="shared" si="7"/>
        <v>0</v>
      </c>
      <c r="G56" s="81">
        <f t="shared" si="7"/>
        <v>0</v>
      </c>
      <c r="H56" s="82">
        <f t="shared" si="7"/>
        <v>0</v>
      </c>
      <c r="I56" s="81">
        <f t="shared" si="7"/>
        <v>0</v>
      </c>
      <c r="J56" s="83">
        <f t="shared" si="7"/>
        <v>0</v>
      </c>
      <c r="K56" s="81">
        <f t="shared" si="7"/>
        <v>0</v>
      </c>
      <c r="L56" s="81">
        <f t="shared" si="7"/>
        <v>0</v>
      </c>
      <c r="M56" s="81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'[1]3'!$C$82</f>
        <v>0</v>
      </c>
      <c r="F57" s="88">
        <f>'[1]3'!$D$82</f>
        <v>0</v>
      </c>
      <c r="G57" s="88">
        <f>'[1]3'!$E$82</f>
        <v>0</v>
      </c>
      <c r="H57" s="89">
        <f>'[1]3'!$F$82</f>
        <v>0</v>
      </c>
      <c r="I57" s="88">
        <f>'[1]3'!$G$82</f>
        <v>0</v>
      </c>
      <c r="J57" s="90">
        <f>'[1]3'!$H$82</f>
        <v>0</v>
      </c>
      <c r="K57" s="88">
        <f>'[1]3'!$P$82</f>
        <v>0</v>
      </c>
      <c r="L57" s="88">
        <f>'[1]3'!$Y$82</f>
        <v>0</v>
      </c>
      <c r="M57" s="88">
        <f>'[1]3'!$AA$82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'[1]3'!$C$83</f>
        <v>0</v>
      </c>
      <c r="F58" s="94">
        <f>'[1]3'!$D$83</f>
        <v>0</v>
      </c>
      <c r="G58" s="94">
        <f>'[1]3'!$E$83</f>
        <v>0</v>
      </c>
      <c r="H58" s="95">
        <f>'[1]3'!$F$83</f>
        <v>0</v>
      </c>
      <c r="I58" s="94">
        <f>'[1]3'!$G$83</f>
        <v>0</v>
      </c>
      <c r="J58" s="96">
        <f>'[1]3'!$H$83</f>
        <v>0</v>
      </c>
      <c r="K58" s="94">
        <f>'[1]3'!$P$83</f>
        <v>0</v>
      </c>
      <c r="L58" s="94">
        <f>'[1]3'!$Y$83</f>
        <v>0</v>
      </c>
      <c r="M58" s="94">
        <f>'[1]3'!$AA$83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46</v>
      </c>
      <c r="F59" s="81">
        <f t="shared" si="8"/>
        <v>810</v>
      </c>
      <c r="G59" s="81">
        <f t="shared" si="8"/>
        <v>3000</v>
      </c>
      <c r="H59" s="82">
        <f t="shared" si="8"/>
        <v>4000</v>
      </c>
      <c r="I59" s="81">
        <f t="shared" si="8"/>
        <v>5072</v>
      </c>
      <c r="J59" s="83">
        <f t="shared" si="8"/>
        <v>5072</v>
      </c>
      <c r="K59" s="81">
        <f t="shared" si="8"/>
        <v>4000</v>
      </c>
      <c r="L59" s="81">
        <f t="shared" si="8"/>
        <v>4000</v>
      </c>
      <c r="M59" s="81">
        <f t="shared" si="8"/>
        <v>4200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'[1]3'!$C$85</f>
        <v>0</v>
      </c>
      <c r="F60" s="88">
        <f>'[1]3'!$D$85</f>
        <v>0</v>
      </c>
      <c r="G60" s="88">
        <f>'[1]3'!$E$85</f>
        <v>0</v>
      </c>
      <c r="H60" s="89">
        <f>'[1]3'!$F$85</f>
        <v>0</v>
      </c>
      <c r="I60" s="88">
        <f>'[1]3'!$G$85</f>
        <v>0</v>
      </c>
      <c r="J60" s="90">
        <f>'[1]3'!$H$85</f>
        <v>0</v>
      </c>
      <c r="K60" s="88">
        <f>'[1]3'!$P$85</f>
        <v>0</v>
      </c>
      <c r="L60" s="88">
        <f>'[1]3'!$Y$85</f>
        <v>0</v>
      </c>
      <c r="M60" s="88">
        <f>'[1]3'!$AA$85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'[1]3'!$C$86</f>
        <v>46</v>
      </c>
      <c r="F61" s="94">
        <f>'[1]3'!$D$86</f>
        <v>810</v>
      </c>
      <c r="G61" s="94">
        <f>'[1]3'!$E$86</f>
        <v>3000</v>
      </c>
      <c r="H61" s="95">
        <f>'[1]3'!$F$86</f>
        <v>4000</v>
      </c>
      <c r="I61" s="94">
        <f>'[1]3'!$G$86</f>
        <v>5072</v>
      </c>
      <c r="J61" s="96">
        <f>'[1]3'!$H$86</f>
        <v>5072</v>
      </c>
      <c r="K61" s="94">
        <f>'[1]3'!$P$86</f>
        <v>4000</v>
      </c>
      <c r="L61" s="94">
        <f>'[1]3'!$Y$86</f>
        <v>4000</v>
      </c>
      <c r="M61" s="94">
        <f>'[1]3'!$AA$86</f>
        <v>4200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'[1]3'!$C$87</f>
        <v>0</v>
      </c>
      <c r="F62" s="101">
        <f>'[1]3'!$D$87</f>
        <v>0</v>
      </c>
      <c r="G62" s="101">
        <f>'[1]3'!$E$87</f>
        <v>0</v>
      </c>
      <c r="H62" s="102">
        <f>'[1]3'!$F$87</f>
        <v>0</v>
      </c>
      <c r="I62" s="101">
        <f>'[1]3'!$G$87</f>
        <v>0</v>
      </c>
      <c r="J62" s="103">
        <f>'[1]3'!$H$87</f>
        <v>0</v>
      </c>
      <c r="K62" s="101">
        <f>'[1]3'!$P$87</f>
        <v>0</v>
      </c>
      <c r="L62" s="101">
        <f>'[1]3'!$Y$87</f>
        <v>0</v>
      </c>
      <c r="M62" s="101">
        <f>'[1]3'!$AA$87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'[1]3'!$C$88</f>
        <v>0</v>
      </c>
      <c r="F63" s="101">
        <f>'[1]3'!$D$88</f>
        <v>0</v>
      </c>
      <c r="G63" s="101">
        <f>'[1]3'!$E$88</f>
        <v>0</v>
      </c>
      <c r="H63" s="102">
        <f>'[1]3'!$F$88</f>
        <v>0</v>
      </c>
      <c r="I63" s="101">
        <f>'[1]3'!$G$88</f>
        <v>0</v>
      </c>
      <c r="J63" s="103">
        <f>'[1]3'!$H$88</f>
        <v>0</v>
      </c>
      <c r="K63" s="101">
        <f>'[1]3'!$P$88</f>
        <v>0</v>
      </c>
      <c r="L63" s="101">
        <f>'[1]3'!$Y$88</f>
        <v>0</v>
      </c>
      <c r="M63" s="101">
        <f>'[1]3'!$AA$88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'[1]3'!$C$91</f>
        <v>0</v>
      </c>
      <c r="F66" s="88">
        <f>'[1]3'!$D$91</f>
        <v>0</v>
      </c>
      <c r="G66" s="88">
        <f>'[1]3'!$E$91</f>
        <v>0</v>
      </c>
      <c r="H66" s="89">
        <f>'[1]3'!$F$91</f>
        <v>0</v>
      </c>
      <c r="I66" s="88">
        <f>'[1]3'!$G$91</f>
        <v>0</v>
      </c>
      <c r="J66" s="90">
        <f>'[1]3'!$H$91</f>
        <v>0</v>
      </c>
      <c r="K66" s="88">
        <f>'[1]3'!$P$91</f>
        <v>0</v>
      </c>
      <c r="L66" s="88">
        <f>'[1]3'!$Y$91</f>
        <v>0</v>
      </c>
      <c r="M66" s="90">
        <f>'[1]3'!$AA$91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'[1]3'!$C$92</f>
        <v>0</v>
      </c>
      <c r="F67" s="94">
        <f>'[1]3'!$D$92</f>
        <v>0</v>
      </c>
      <c r="G67" s="94">
        <f>'[1]3'!$E$92</f>
        <v>0</v>
      </c>
      <c r="H67" s="95">
        <f>'[1]3'!$F$92</f>
        <v>0</v>
      </c>
      <c r="I67" s="94">
        <f>'[1]3'!$G$92</f>
        <v>0</v>
      </c>
      <c r="J67" s="96">
        <f>'[1]3'!$H$92</f>
        <v>0</v>
      </c>
      <c r="K67" s="94">
        <f>'[1]3'!$P$92</f>
        <v>0</v>
      </c>
      <c r="L67" s="94">
        <f>'[1]3'!$Y$92</f>
        <v>0</v>
      </c>
      <c r="M67" s="96">
        <f>'[1]3'!$AA$92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'[1]3'!$C$94</f>
        <v>0</v>
      </c>
      <c r="F69" s="88">
        <f>'[1]3'!$D$94</f>
        <v>0</v>
      </c>
      <c r="G69" s="88">
        <f>'[1]3'!$E$94</f>
        <v>0</v>
      </c>
      <c r="H69" s="89">
        <f>'[1]3'!$F$94</f>
        <v>0</v>
      </c>
      <c r="I69" s="88">
        <f>'[1]3'!$G$94</f>
        <v>0</v>
      </c>
      <c r="J69" s="90">
        <f>'[1]3'!$H$94</f>
        <v>0</v>
      </c>
      <c r="K69" s="88">
        <f>'[1]3'!$P$94</f>
        <v>0</v>
      </c>
      <c r="L69" s="88">
        <f>'[1]3'!$Y$94</f>
        <v>0</v>
      </c>
      <c r="M69" s="90">
        <f>'[1]3'!$AA$94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'[1]3'!$C$95</f>
        <v>0</v>
      </c>
      <c r="F70" s="94">
        <f>'[1]3'!$D$95</f>
        <v>0</v>
      </c>
      <c r="G70" s="94">
        <f>'[1]3'!$E$95</f>
        <v>0</v>
      </c>
      <c r="H70" s="95">
        <f>'[1]3'!$F$95</f>
        <v>0</v>
      </c>
      <c r="I70" s="94">
        <f>'[1]3'!$G$95</f>
        <v>0</v>
      </c>
      <c r="J70" s="96">
        <f>'[1]3'!$H$95</f>
        <v>0</v>
      </c>
      <c r="K70" s="94">
        <f>'[1]3'!$P$95</f>
        <v>0</v>
      </c>
      <c r="L70" s="94">
        <f>'[1]3'!$Y$95</f>
        <v>0</v>
      </c>
      <c r="M70" s="96">
        <f>'[1]3'!$AA$95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'[1]3'!$C$96</f>
        <v>378355</v>
      </c>
      <c r="F72" s="101">
        <f>'[1]3'!$D$96</f>
        <v>363598</v>
      </c>
      <c r="G72" s="101">
        <f>'[1]3'!$E$96</f>
        <v>367354</v>
      </c>
      <c r="H72" s="102">
        <f>'[1]3'!$F$96</f>
        <v>442521</v>
      </c>
      <c r="I72" s="101">
        <f>'[1]3'!$G$96</f>
        <v>439724</v>
      </c>
      <c r="J72" s="103">
        <f>'[1]3'!$H$96</f>
        <v>439724</v>
      </c>
      <c r="K72" s="101">
        <f>'[1]3'!$P$96</f>
        <v>485709</v>
      </c>
      <c r="L72" s="101">
        <f>'[1]3'!$Y$96</f>
        <v>494375</v>
      </c>
      <c r="M72" s="101">
        <f>'[1]3'!$AA$96</f>
        <v>512088.75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24594</v>
      </c>
      <c r="F73" s="101">
        <f t="shared" si="12"/>
        <v>5122</v>
      </c>
      <c r="G73" s="101">
        <f t="shared" si="12"/>
        <v>4306</v>
      </c>
      <c r="H73" s="102">
        <f t="shared" si="12"/>
        <v>3000</v>
      </c>
      <c r="I73" s="101">
        <f t="shared" si="12"/>
        <v>876</v>
      </c>
      <c r="J73" s="103">
        <f t="shared" si="12"/>
        <v>876</v>
      </c>
      <c r="K73" s="101">
        <f t="shared" si="12"/>
        <v>7000</v>
      </c>
      <c r="L73" s="101">
        <f t="shared" si="12"/>
        <v>3165</v>
      </c>
      <c r="M73" s="101">
        <f t="shared" si="12"/>
        <v>3323.25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'[1]3'!$C$98</f>
        <v>0</v>
      </c>
      <c r="F74" s="88">
        <f>'[1]3'!$D$98</f>
        <v>105</v>
      </c>
      <c r="G74" s="88">
        <f>'[1]3'!$E$98</f>
        <v>2520</v>
      </c>
      <c r="H74" s="89">
        <f>'[1]3'!$F$98</f>
        <v>0</v>
      </c>
      <c r="I74" s="88">
        <f>'[1]3'!$G$98</f>
        <v>300</v>
      </c>
      <c r="J74" s="90">
        <f>'[1]3'!$H$98</f>
        <v>876</v>
      </c>
      <c r="K74" s="88">
        <f>'[1]3'!$P$98</f>
        <v>4000</v>
      </c>
      <c r="L74" s="88">
        <f>'[1]3'!$Y$98</f>
        <v>3165</v>
      </c>
      <c r="M74" s="88">
        <f>'[1]3'!$AA$98</f>
        <v>3323.25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'[1]3'!$C$99</f>
        <v>24594</v>
      </c>
      <c r="F75" s="94">
        <f>'[1]3'!$D$99</f>
        <v>5017</v>
      </c>
      <c r="G75" s="94">
        <f>'[1]3'!$E$99</f>
        <v>1786</v>
      </c>
      <c r="H75" s="95">
        <f>'[1]3'!$F$99</f>
        <v>3000</v>
      </c>
      <c r="I75" s="94">
        <f>'[1]3'!$G$99</f>
        <v>576</v>
      </c>
      <c r="J75" s="96">
        <f>'[1]3'!$H$99</f>
        <v>0</v>
      </c>
      <c r="K75" s="94">
        <f>'[1]3'!$P$99</f>
        <v>3000</v>
      </c>
      <c r="L75" s="94">
        <f>'[1]3'!$Y$99</f>
        <v>0</v>
      </c>
      <c r="M75" s="94">
        <f>'[1]3'!$AA$99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89772</v>
      </c>
      <c r="F77" s="74">
        <f t="shared" si="13"/>
        <v>78458</v>
      </c>
      <c r="G77" s="74">
        <f t="shared" si="13"/>
        <v>32776</v>
      </c>
      <c r="H77" s="75">
        <f t="shared" si="13"/>
        <v>64946</v>
      </c>
      <c r="I77" s="74">
        <f t="shared" si="13"/>
        <v>47465</v>
      </c>
      <c r="J77" s="76">
        <f t="shared" si="13"/>
        <v>47465</v>
      </c>
      <c r="K77" s="74">
        <f t="shared" si="13"/>
        <v>73531</v>
      </c>
      <c r="L77" s="74">
        <f t="shared" si="13"/>
        <v>66437</v>
      </c>
      <c r="M77" s="74">
        <f t="shared" si="13"/>
        <v>69758.850000000006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86370</v>
      </c>
      <c r="F78" s="81">
        <f t="shared" si="14"/>
        <v>72093</v>
      </c>
      <c r="G78" s="81">
        <f t="shared" si="14"/>
        <v>18176</v>
      </c>
      <c r="H78" s="82">
        <f t="shared" si="14"/>
        <v>52912</v>
      </c>
      <c r="I78" s="81">
        <f t="shared" si="14"/>
        <v>30000</v>
      </c>
      <c r="J78" s="83">
        <f t="shared" si="14"/>
        <v>30000</v>
      </c>
      <c r="K78" s="81">
        <f t="shared" si="14"/>
        <v>58996</v>
      </c>
      <c r="L78" s="81">
        <f t="shared" si="14"/>
        <v>61614</v>
      </c>
      <c r="M78" s="81">
        <f t="shared" si="14"/>
        <v>64694.700000000004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'[1]3'!$C$102</f>
        <v>0</v>
      </c>
      <c r="F79" s="88">
        <f>'[1]3'!$D$102</f>
        <v>0</v>
      </c>
      <c r="G79" s="88">
        <f>'[1]3'!$E$102</f>
        <v>0</v>
      </c>
      <c r="H79" s="89">
        <f>'[1]3'!$F$102</f>
        <v>0</v>
      </c>
      <c r="I79" s="88">
        <f>'[1]3'!$G$102</f>
        <v>0</v>
      </c>
      <c r="J79" s="90">
        <f>'[1]3'!$H$102</f>
        <v>0</v>
      </c>
      <c r="K79" s="88">
        <f>'[1]3'!$P$102</f>
        <v>0</v>
      </c>
      <c r="L79" s="88">
        <f>'[1]3'!$Y$102</f>
        <v>0</v>
      </c>
      <c r="M79" s="88">
        <f>'[1]3'!$AA$102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'[1]3'!$C$103</f>
        <v>86370</v>
      </c>
      <c r="F80" s="94">
        <f>'[1]3'!$D$103</f>
        <v>72093</v>
      </c>
      <c r="G80" s="94">
        <f>'[1]3'!$E$103</f>
        <v>18176</v>
      </c>
      <c r="H80" s="95">
        <f>'[1]3'!$F$103</f>
        <v>52912</v>
      </c>
      <c r="I80" s="94">
        <f>'[1]3'!$G$103</f>
        <v>30000</v>
      </c>
      <c r="J80" s="96">
        <f>'[1]3'!$H$103</f>
        <v>30000</v>
      </c>
      <c r="K80" s="94">
        <f>'[1]3'!$P$103</f>
        <v>58996</v>
      </c>
      <c r="L80" s="94">
        <f>'[1]3'!$Y$103</f>
        <v>61614</v>
      </c>
      <c r="M80" s="94">
        <f>'[1]3'!$AA$103</f>
        <v>64694.700000000004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3402</v>
      </c>
      <c r="F81" s="101">
        <f t="shared" si="15"/>
        <v>6365</v>
      </c>
      <c r="G81" s="101">
        <f t="shared" si="15"/>
        <v>14600</v>
      </c>
      <c r="H81" s="102">
        <f t="shared" si="15"/>
        <v>12034</v>
      </c>
      <c r="I81" s="101">
        <f t="shared" si="15"/>
        <v>12034</v>
      </c>
      <c r="J81" s="103">
        <f t="shared" si="15"/>
        <v>12034</v>
      </c>
      <c r="K81" s="101">
        <f t="shared" si="15"/>
        <v>14535</v>
      </c>
      <c r="L81" s="101">
        <f t="shared" si="15"/>
        <v>4823</v>
      </c>
      <c r="M81" s="101">
        <f t="shared" si="15"/>
        <v>5064.1500000000005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'[1]3'!$C$105</f>
        <v>0</v>
      </c>
      <c r="F82" s="88">
        <f>'[1]3'!$D$105</f>
        <v>0</v>
      </c>
      <c r="G82" s="88">
        <f>'[1]3'!$E$105</f>
        <v>0</v>
      </c>
      <c r="H82" s="89">
        <f>'[1]3'!$F$105</f>
        <v>0</v>
      </c>
      <c r="I82" s="88">
        <f>'[1]3'!$G$105</f>
        <v>0</v>
      </c>
      <c r="J82" s="90">
        <f>'[1]3'!$H$105</f>
        <v>0</v>
      </c>
      <c r="K82" s="88">
        <f>'[1]3'!$P$105</f>
        <v>0</v>
      </c>
      <c r="L82" s="88">
        <f>'[1]3'!$Y$105</f>
        <v>0</v>
      </c>
      <c r="M82" s="88">
        <f>'[1]3'!$AA$105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'[1]3'!$C$106</f>
        <v>3402</v>
      </c>
      <c r="F83" s="94">
        <f>'[1]3'!$D$106</f>
        <v>6365</v>
      </c>
      <c r="G83" s="94">
        <f>'[1]3'!$E$106</f>
        <v>14600</v>
      </c>
      <c r="H83" s="95">
        <f>'[1]3'!$F$106</f>
        <v>12034</v>
      </c>
      <c r="I83" s="94">
        <f>'[1]3'!$G$106</f>
        <v>12034</v>
      </c>
      <c r="J83" s="96">
        <f>'[1]3'!$H$106</f>
        <v>12034</v>
      </c>
      <c r="K83" s="94">
        <f>'[1]3'!$P$106</f>
        <v>14535</v>
      </c>
      <c r="L83" s="94">
        <f>'[1]3'!$Y$106</f>
        <v>4823</v>
      </c>
      <c r="M83" s="94">
        <f>'[1]3'!$AA$106</f>
        <v>5064.1500000000005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'[1]3'!$C$107</f>
        <v>0</v>
      </c>
      <c r="F84" s="101">
        <f>'[1]3'!$D$107</f>
        <v>0</v>
      </c>
      <c r="G84" s="101">
        <f>'[1]3'!$E$107</f>
        <v>0</v>
      </c>
      <c r="H84" s="102">
        <f>'[1]3'!$F$107</f>
        <v>0</v>
      </c>
      <c r="I84" s="101">
        <f>'[1]3'!$G$107</f>
        <v>0</v>
      </c>
      <c r="J84" s="103">
        <f>'[1]3'!$H$107</f>
        <v>0</v>
      </c>
      <c r="K84" s="101">
        <f>'[1]3'!$P$107</f>
        <v>0</v>
      </c>
      <c r="L84" s="101">
        <f>'[1]3'!$Y$107</f>
        <v>0</v>
      </c>
      <c r="M84" s="101">
        <f>'[1]3'!$AA$107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'[1]3'!$C$108</f>
        <v>0</v>
      </c>
      <c r="F85" s="101">
        <f>'[1]3'!$D$108</f>
        <v>0</v>
      </c>
      <c r="G85" s="101">
        <f>'[1]3'!$E$108</f>
        <v>0</v>
      </c>
      <c r="H85" s="102">
        <f>'[1]3'!$F$108</f>
        <v>0</v>
      </c>
      <c r="I85" s="101">
        <f>'[1]3'!$G$108</f>
        <v>0</v>
      </c>
      <c r="J85" s="103">
        <f>'[1]3'!$H$108</f>
        <v>0</v>
      </c>
      <c r="K85" s="101">
        <f>'[1]3'!$P$108</f>
        <v>0</v>
      </c>
      <c r="L85" s="101">
        <f>'[1]3'!$Y$108</f>
        <v>0</v>
      </c>
      <c r="M85" s="101">
        <f>'[1]3'!$AA$108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'[1]3'!$C$109</f>
        <v>0</v>
      </c>
      <c r="F86" s="101">
        <f>'[1]3'!$D$109</f>
        <v>0</v>
      </c>
      <c r="G86" s="101">
        <f>'[1]3'!$E$109</f>
        <v>0</v>
      </c>
      <c r="H86" s="102">
        <f>'[1]3'!$F$109</f>
        <v>0</v>
      </c>
      <c r="I86" s="101">
        <f>'[1]3'!$G$109</f>
        <v>0</v>
      </c>
      <c r="J86" s="103">
        <f>'[1]3'!$H$109</f>
        <v>0</v>
      </c>
      <c r="K86" s="101">
        <f>'[1]3'!$P$109</f>
        <v>0</v>
      </c>
      <c r="L86" s="101">
        <f>'[1]3'!$Y$109</f>
        <v>0</v>
      </c>
      <c r="M86" s="101">
        <f>'[1]3'!$AA$109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'[1]3'!$C$110</f>
        <v>0</v>
      </c>
      <c r="F87" s="101">
        <f>'[1]3'!$D$110</f>
        <v>0</v>
      </c>
      <c r="G87" s="101">
        <f>'[1]3'!$E$110</f>
        <v>0</v>
      </c>
      <c r="H87" s="102">
        <f>'[1]3'!$F$110</f>
        <v>0</v>
      </c>
      <c r="I87" s="101">
        <f>'[1]3'!$G$110</f>
        <v>0</v>
      </c>
      <c r="J87" s="103">
        <f>'[1]3'!$H$110</f>
        <v>0</v>
      </c>
      <c r="K87" s="101">
        <f>'[1]3'!$P$110</f>
        <v>0</v>
      </c>
      <c r="L87" s="101">
        <f>'[1]3'!$Y$110</f>
        <v>0</v>
      </c>
      <c r="M87" s="101">
        <f>'[1]3'!$AA$110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'[1]3'!$C$111</f>
        <v>0</v>
      </c>
      <c r="F88" s="101">
        <f>'[1]3'!$D$111</f>
        <v>0</v>
      </c>
      <c r="G88" s="101">
        <f>'[1]3'!$E$111</f>
        <v>0</v>
      </c>
      <c r="H88" s="102">
        <f>'[1]3'!$F$111</f>
        <v>0</v>
      </c>
      <c r="I88" s="101">
        <f>'[1]3'!$G$111</f>
        <v>5431</v>
      </c>
      <c r="J88" s="103">
        <f>'[1]3'!$H$111</f>
        <v>5431</v>
      </c>
      <c r="K88" s="101">
        <f>'[1]3'!$P$111</f>
        <v>0</v>
      </c>
      <c r="L88" s="101">
        <f>'[1]3'!$Y$111</f>
        <v>0</v>
      </c>
      <c r="M88" s="101">
        <f>'[1]3'!$AA$111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'[1]3'!$C$112</f>
        <v>186</v>
      </c>
      <c r="F90" s="74">
        <f>'[1]3'!$D$112</f>
        <v>0</v>
      </c>
      <c r="G90" s="74">
        <f>'[1]3'!$E$112</f>
        <v>0</v>
      </c>
      <c r="H90" s="75">
        <f>'[1]3'!$F$112</f>
        <v>0</v>
      </c>
      <c r="I90" s="74">
        <f>'[1]3'!$G$112</f>
        <v>0</v>
      </c>
      <c r="J90" s="76">
        <f>'[1]3'!$H$112</f>
        <v>0</v>
      </c>
      <c r="K90" s="74">
        <f>'[1]3'!$P$112</f>
        <v>0</v>
      </c>
      <c r="L90" s="74">
        <f>'[1]3'!$Y$112</f>
        <v>0</v>
      </c>
      <c r="M90" s="74">
        <f>'[1]3'!$AA$112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1168019</v>
      </c>
      <c r="F92" s="28">
        <f t="shared" ref="F92:M92" si="16">F4+F51+F77+F90</f>
        <v>1197232</v>
      </c>
      <c r="G92" s="28">
        <f t="shared" si="16"/>
        <v>1324137</v>
      </c>
      <c r="H92" s="29">
        <f t="shared" si="16"/>
        <v>1468887</v>
      </c>
      <c r="I92" s="28">
        <f t="shared" si="16"/>
        <v>1476438</v>
      </c>
      <c r="J92" s="30">
        <f t="shared" si="16"/>
        <v>1476438</v>
      </c>
      <c r="K92" s="28">
        <f t="shared" si="16"/>
        <v>1537757.4780000001</v>
      </c>
      <c r="L92" s="28">
        <f t="shared" si="16"/>
        <v>1627183</v>
      </c>
      <c r="M92" s="28">
        <f t="shared" si="16"/>
        <v>1706212.5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PROPER( '[1]3'!$B$9)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172444</v>
      </c>
      <c r="F4" s="74">
        <f t="shared" ref="F4:M4" si="0">F5+F8+F47</f>
        <v>192998</v>
      </c>
      <c r="G4" s="74">
        <f t="shared" si="0"/>
        <v>214747</v>
      </c>
      <c r="H4" s="75">
        <f t="shared" si="0"/>
        <v>194573</v>
      </c>
      <c r="I4" s="74">
        <f t="shared" si="0"/>
        <v>220657</v>
      </c>
      <c r="J4" s="76">
        <f t="shared" si="0"/>
        <v>220657</v>
      </c>
      <c r="K4" s="74">
        <f t="shared" si="0"/>
        <v>226149.144</v>
      </c>
      <c r="L4" s="74">
        <f t="shared" si="0"/>
        <v>247594</v>
      </c>
      <c r="M4" s="74">
        <f t="shared" si="0"/>
        <v>264649.04999999993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124731</v>
      </c>
      <c r="F5" s="81">
        <f t="shared" ref="F5:M5" si="1">SUM(F6:F7)</f>
        <v>143528</v>
      </c>
      <c r="G5" s="81">
        <f t="shared" si="1"/>
        <v>151406</v>
      </c>
      <c r="H5" s="82">
        <f t="shared" si="1"/>
        <v>144157</v>
      </c>
      <c r="I5" s="81">
        <f t="shared" si="1"/>
        <v>150307</v>
      </c>
      <c r="J5" s="83">
        <f t="shared" si="1"/>
        <v>150306</v>
      </c>
      <c r="K5" s="81">
        <f t="shared" si="1"/>
        <v>162743</v>
      </c>
      <c r="L5" s="81">
        <f t="shared" si="1"/>
        <v>178997</v>
      </c>
      <c r="M5" s="81">
        <f t="shared" si="1"/>
        <v>187946.84999999998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'[1]3'!C$226</f>
        <v>116931</v>
      </c>
      <c r="F6" s="88">
        <f>'[1]3'!D$226</f>
        <v>135827</v>
      </c>
      <c r="G6" s="88">
        <f>'[1]3'!E$226</f>
        <v>131919</v>
      </c>
      <c r="H6" s="89">
        <f>'[1]3'!F$226</f>
        <v>135743</v>
      </c>
      <c r="I6" s="88">
        <f>'[1]3'!G$226</f>
        <v>140857</v>
      </c>
      <c r="J6" s="90">
        <f>'[1]3'!H$226</f>
        <v>140662</v>
      </c>
      <c r="K6" s="88">
        <f>'[1]3'!P$226</f>
        <v>151945</v>
      </c>
      <c r="L6" s="88">
        <f>'[1]3'!Y$226</f>
        <v>170129</v>
      </c>
      <c r="M6" s="88">
        <f>'[1]3'!AA$226</f>
        <v>178635.44999999998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'[1]3'!C$227</f>
        <v>7800</v>
      </c>
      <c r="F7" s="94">
        <f>'[1]3'!D$227</f>
        <v>7701</v>
      </c>
      <c r="G7" s="94">
        <f>'[1]3'!E$227</f>
        <v>19487</v>
      </c>
      <c r="H7" s="95">
        <f>'[1]3'!F$227</f>
        <v>8414</v>
      </c>
      <c r="I7" s="94">
        <f>'[1]3'!G$227</f>
        <v>9450</v>
      </c>
      <c r="J7" s="96">
        <f>'[1]3'!H$227</f>
        <v>9644</v>
      </c>
      <c r="K7" s="94">
        <f>'[1]3'!P$227</f>
        <v>10798</v>
      </c>
      <c r="L7" s="94">
        <f>'[1]3'!Y$227</f>
        <v>8868</v>
      </c>
      <c r="M7" s="94">
        <f>'[1]3'!AA$227</f>
        <v>9311.4000000000015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47713</v>
      </c>
      <c r="F8" s="81">
        <f t="shared" ref="F8:M8" si="3">SUM(F9:F46)</f>
        <v>49470</v>
      </c>
      <c r="G8" s="81">
        <f t="shared" si="3"/>
        <v>63341</v>
      </c>
      <c r="H8" s="82">
        <f t="shared" si="3"/>
        <v>50416</v>
      </c>
      <c r="I8" s="81">
        <f t="shared" si="3"/>
        <v>70350</v>
      </c>
      <c r="J8" s="83">
        <f t="shared" si="3"/>
        <v>70351</v>
      </c>
      <c r="K8" s="81">
        <f t="shared" si="3"/>
        <v>63406.144</v>
      </c>
      <c r="L8" s="81">
        <f t="shared" si="3"/>
        <v>68597</v>
      </c>
      <c r="M8" s="81">
        <f t="shared" si="3"/>
        <v>76702.199999999983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'[1]3'!C$229</f>
        <v>599</v>
      </c>
      <c r="F9" s="88">
        <f>'[1]3'!D$229</f>
        <v>583</v>
      </c>
      <c r="G9" s="88">
        <f>'[1]3'!E$229</f>
        <v>534</v>
      </c>
      <c r="H9" s="89">
        <f>'[1]3'!F$229</f>
        <v>94</v>
      </c>
      <c r="I9" s="88">
        <f>'[1]3'!G$229</f>
        <v>-37</v>
      </c>
      <c r="J9" s="90">
        <f>'[1]3'!H$229</f>
        <v>493</v>
      </c>
      <c r="K9" s="88">
        <f>'[1]3'!P$229</f>
        <v>48</v>
      </c>
      <c r="L9" s="88">
        <f>'[1]3'!Y$229</f>
        <v>115</v>
      </c>
      <c r="M9" s="88">
        <f>'[1]3'!AA$229</f>
        <v>120.75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'[1]3'!C$230</f>
        <v>1967</v>
      </c>
      <c r="F10" s="101">
        <f>'[1]3'!D$230</f>
        <v>273</v>
      </c>
      <c r="G10" s="101">
        <f>'[1]3'!E$230</f>
        <v>161</v>
      </c>
      <c r="H10" s="102">
        <f>'[1]3'!F$230</f>
        <v>944</v>
      </c>
      <c r="I10" s="101">
        <f>'[1]3'!G$230</f>
        <v>1641</v>
      </c>
      <c r="J10" s="103">
        <f>'[1]3'!H$230</f>
        <v>354</v>
      </c>
      <c r="K10" s="101">
        <f>'[1]3'!P$230</f>
        <v>488.53200000000004</v>
      </c>
      <c r="L10" s="101">
        <f>'[1]3'!Y$230</f>
        <v>1086</v>
      </c>
      <c r="M10" s="101">
        <f>'[1]3'!AA$230</f>
        <v>1140.3000000000002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'[1]3'!C$231</f>
        <v>1854</v>
      </c>
      <c r="F11" s="101">
        <f>'[1]3'!D$231</f>
        <v>309</v>
      </c>
      <c r="G11" s="101">
        <f>'[1]3'!E$231</f>
        <v>5805</v>
      </c>
      <c r="H11" s="102">
        <f>'[1]3'!F$231</f>
        <v>851</v>
      </c>
      <c r="I11" s="101">
        <f>'[1]3'!G$231</f>
        <v>1296</v>
      </c>
      <c r="J11" s="103">
        <f>'[1]3'!H$231</f>
        <v>1451</v>
      </c>
      <c r="K11" s="101">
        <f>'[1]3'!P$231</f>
        <v>490</v>
      </c>
      <c r="L11" s="101">
        <f>'[1]3'!Y$231</f>
        <v>437</v>
      </c>
      <c r="M11" s="101">
        <f>'[1]3'!AA$231</f>
        <v>458.85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'[1]3'!C$232</f>
        <v>0</v>
      </c>
      <c r="F12" s="101">
        <f>'[1]3'!D$232</f>
        <v>3186</v>
      </c>
      <c r="G12" s="101">
        <f>'[1]3'!E$232</f>
        <v>0</v>
      </c>
      <c r="H12" s="102">
        <f>'[1]3'!F$232</f>
        <v>4416</v>
      </c>
      <c r="I12" s="101">
        <f>'[1]3'!G$232</f>
        <v>11640</v>
      </c>
      <c r="J12" s="103">
        <f>'[1]3'!H$232</f>
        <v>8541</v>
      </c>
      <c r="K12" s="101">
        <f>'[1]3'!P$232</f>
        <v>1455</v>
      </c>
      <c r="L12" s="101">
        <f>'[1]3'!Y$232</f>
        <v>3397</v>
      </c>
      <c r="M12" s="101">
        <f>'[1]3'!AA$232</f>
        <v>3566.4500000000003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'[1]3'!C$233</f>
        <v>0</v>
      </c>
      <c r="F13" s="101">
        <f>'[1]3'!D$233</f>
        <v>32</v>
      </c>
      <c r="G13" s="101">
        <f>'[1]3'!E$233</f>
        <v>152</v>
      </c>
      <c r="H13" s="102">
        <f>'[1]3'!F$233</f>
        <v>0</v>
      </c>
      <c r="I13" s="101">
        <f>'[1]3'!G$233</f>
        <v>-75</v>
      </c>
      <c r="J13" s="103">
        <f>'[1]3'!H$233</f>
        <v>40</v>
      </c>
      <c r="K13" s="101">
        <f>'[1]3'!P$233</f>
        <v>0</v>
      </c>
      <c r="L13" s="101">
        <f>'[1]3'!Y$233</f>
        <v>69</v>
      </c>
      <c r="M13" s="101">
        <f>'[1]3'!AA$233</f>
        <v>72.45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'[1]3'!C$234</f>
        <v>1222</v>
      </c>
      <c r="F14" s="101">
        <f>'[1]3'!D$234</f>
        <v>5650</v>
      </c>
      <c r="G14" s="101">
        <f>'[1]3'!E$234</f>
        <v>2094</v>
      </c>
      <c r="H14" s="102">
        <f>'[1]3'!F$234</f>
        <v>154</v>
      </c>
      <c r="I14" s="101">
        <f>'[1]3'!G$234</f>
        <v>154</v>
      </c>
      <c r="J14" s="103">
        <f>'[1]3'!H$234</f>
        <v>354</v>
      </c>
      <c r="K14" s="101">
        <f>'[1]3'!P$234</f>
        <v>161.34800000000001</v>
      </c>
      <c r="L14" s="101">
        <f>'[1]3'!Y$234</f>
        <v>101</v>
      </c>
      <c r="M14" s="101">
        <f>'[1]3'!AA$234</f>
        <v>106.05000000000001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'[1]3'!C$235</f>
        <v>3934</v>
      </c>
      <c r="F15" s="101">
        <f>'[1]3'!D$235</f>
        <v>1185</v>
      </c>
      <c r="G15" s="101">
        <f>'[1]3'!E$235</f>
        <v>71</v>
      </c>
      <c r="H15" s="102">
        <f>'[1]3'!F$235</f>
        <v>5850</v>
      </c>
      <c r="I15" s="101">
        <f>'[1]3'!G$235</f>
        <v>5888</v>
      </c>
      <c r="J15" s="103">
        <f>'[1]3'!H$235</f>
        <v>5350</v>
      </c>
      <c r="K15" s="101">
        <f>'[1]3'!P$235</f>
        <v>411</v>
      </c>
      <c r="L15" s="101">
        <f>'[1]3'!Y$235</f>
        <v>570</v>
      </c>
      <c r="M15" s="101">
        <f>'[1]3'!AA$235</f>
        <v>598.5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'[1]3'!C$236</f>
        <v>0</v>
      </c>
      <c r="F16" s="101">
        <f>'[1]3'!D$236</f>
        <v>633</v>
      </c>
      <c r="G16" s="101">
        <f>'[1]3'!E$236</f>
        <v>1270</v>
      </c>
      <c r="H16" s="102">
        <f>'[1]3'!F$236</f>
        <v>1037</v>
      </c>
      <c r="I16" s="101">
        <f>'[1]3'!G$236</f>
        <v>-3470</v>
      </c>
      <c r="J16" s="103">
        <f>'[1]3'!H$236</f>
        <v>1037</v>
      </c>
      <c r="K16" s="101">
        <f>'[1]3'!P$236</f>
        <v>3240</v>
      </c>
      <c r="L16" s="101">
        <f>'[1]3'!Y$236</f>
        <v>4118</v>
      </c>
      <c r="M16" s="101">
        <f>'[1]3'!AA$236</f>
        <v>4324.1499999999996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'[1]3'!C$237</f>
        <v>0</v>
      </c>
      <c r="F17" s="101">
        <f>'[1]3'!D$237</f>
        <v>0</v>
      </c>
      <c r="G17" s="101">
        <f>'[1]3'!E$237</f>
        <v>0</v>
      </c>
      <c r="H17" s="102">
        <f>'[1]3'!F$237</f>
        <v>0</v>
      </c>
      <c r="I17" s="101">
        <f>'[1]3'!G$237</f>
        <v>325</v>
      </c>
      <c r="J17" s="103">
        <f>'[1]3'!H$237</f>
        <v>80</v>
      </c>
      <c r="K17" s="101">
        <f>'[1]3'!P$237</f>
        <v>0</v>
      </c>
      <c r="L17" s="101">
        <f>'[1]3'!Y$237</f>
        <v>0</v>
      </c>
      <c r="M17" s="101">
        <f>'[1]3'!AA$237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'[1]3'!C$238</f>
        <v>0</v>
      </c>
      <c r="F18" s="101">
        <f>'[1]3'!D$238</f>
        <v>0</v>
      </c>
      <c r="G18" s="101">
        <f>'[1]3'!E$238</f>
        <v>0</v>
      </c>
      <c r="H18" s="102">
        <f>'[1]3'!F$238</f>
        <v>0</v>
      </c>
      <c r="I18" s="101">
        <f>'[1]3'!G$238</f>
        <v>0</v>
      </c>
      <c r="J18" s="103">
        <f>'[1]3'!H$238</f>
        <v>0</v>
      </c>
      <c r="K18" s="101">
        <f>'[1]3'!P$238</f>
        <v>0</v>
      </c>
      <c r="L18" s="101">
        <f>'[1]3'!Y$238</f>
        <v>0</v>
      </c>
      <c r="M18" s="101">
        <f>'[1]3'!AA$238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'[1]3'!C$239</f>
        <v>0</v>
      </c>
      <c r="F19" s="101">
        <f>'[1]3'!D$239</f>
        <v>0</v>
      </c>
      <c r="G19" s="101">
        <f>'[1]3'!E$239</f>
        <v>0</v>
      </c>
      <c r="H19" s="102">
        <f>'[1]3'!F$239</f>
        <v>0</v>
      </c>
      <c r="I19" s="101">
        <f>'[1]3'!G$239</f>
        <v>0</v>
      </c>
      <c r="J19" s="103">
        <f>'[1]3'!H$239</f>
        <v>0</v>
      </c>
      <c r="K19" s="101">
        <f>'[1]3'!P$239</f>
        <v>0</v>
      </c>
      <c r="L19" s="101">
        <f>'[1]3'!Y$239</f>
        <v>0</v>
      </c>
      <c r="M19" s="101">
        <f>'[1]3'!AA$239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'[1]3'!C$240</f>
        <v>0</v>
      </c>
      <c r="F20" s="101">
        <f>'[1]3'!D$240</f>
        <v>0</v>
      </c>
      <c r="G20" s="101">
        <f>'[1]3'!E$240</f>
        <v>0</v>
      </c>
      <c r="H20" s="102">
        <f>'[1]3'!F$240</f>
        <v>0</v>
      </c>
      <c r="I20" s="101">
        <f>'[1]3'!G$240</f>
        <v>0</v>
      </c>
      <c r="J20" s="103">
        <f>'[1]3'!H$240</f>
        <v>0</v>
      </c>
      <c r="K20" s="101">
        <f>'[1]3'!P$240</f>
        <v>0</v>
      </c>
      <c r="L20" s="101">
        <f>'[1]3'!Y$240</f>
        <v>0</v>
      </c>
      <c r="M20" s="101">
        <f>'[1]3'!AA$240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'[1]3'!C$241</f>
        <v>576</v>
      </c>
      <c r="F21" s="101">
        <f>'[1]3'!D$241</f>
        <v>0</v>
      </c>
      <c r="G21" s="101">
        <f>'[1]3'!E$241</f>
        <v>2738</v>
      </c>
      <c r="H21" s="102">
        <f>'[1]3'!F$241</f>
        <v>0</v>
      </c>
      <c r="I21" s="101">
        <f>'[1]3'!G$241</f>
        <v>0</v>
      </c>
      <c r="J21" s="103">
        <f>'[1]3'!H$241</f>
        <v>0</v>
      </c>
      <c r="K21" s="101">
        <f>'[1]3'!P$241</f>
        <v>0</v>
      </c>
      <c r="L21" s="101">
        <f>'[1]3'!Y$241</f>
        <v>0</v>
      </c>
      <c r="M21" s="101">
        <f>'[1]3'!AA$241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'[1]3'!C$242</f>
        <v>3634</v>
      </c>
      <c r="F22" s="101">
        <f>'[1]3'!D$242</f>
        <v>0</v>
      </c>
      <c r="G22" s="101">
        <f>'[1]3'!E$242</f>
        <v>241</v>
      </c>
      <c r="H22" s="102">
        <f>'[1]3'!F$242</f>
        <v>0</v>
      </c>
      <c r="I22" s="101">
        <f>'[1]3'!G$242</f>
        <v>5844</v>
      </c>
      <c r="J22" s="103">
        <f>'[1]3'!H$242</f>
        <v>999</v>
      </c>
      <c r="K22" s="101">
        <f>'[1]3'!P$242</f>
        <v>0</v>
      </c>
      <c r="L22" s="101">
        <f>'[1]3'!Y$242</f>
        <v>0</v>
      </c>
      <c r="M22" s="101">
        <f>'[1]3'!AA$242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'[1]3'!C$243</f>
        <v>0</v>
      </c>
      <c r="F23" s="101">
        <f>'[1]3'!D$243</f>
        <v>0</v>
      </c>
      <c r="G23" s="101">
        <f>'[1]3'!E$243</f>
        <v>0</v>
      </c>
      <c r="H23" s="102">
        <f>'[1]3'!F$243</f>
        <v>0</v>
      </c>
      <c r="I23" s="101">
        <f>'[1]3'!G$243</f>
        <v>0</v>
      </c>
      <c r="J23" s="103">
        <f>'[1]3'!H$243</f>
        <v>0</v>
      </c>
      <c r="K23" s="101">
        <f>'[1]3'!P$243</f>
        <v>0</v>
      </c>
      <c r="L23" s="101">
        <f>'[1]3'!Y$243</f>
        <v>0</v>
      </c>
      <c r="M23" s="101">
        <f>'[1]3'!AA$243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'[1]3'!C$244</f>
        <v>3928</v>
      </c>
      <c r="F24" s="101">
        <f>'[1]3'!D$244</f>
        <v>0</v>
      </c>
      <c r="G24" s="101">
        <f>'[1]3'!E$244</f>
        <v>7101</v>
      </c>
      <c r="H24" s="102">
        <f>'[1]3'!F$244</f>
        <v>0</v>
      </c>
      <c r="I24" s="101">
        <f>'[1]3'!G$244</f>
        <v>0</v>
      </c>
      <c r="J24" s="103">
        <f>'[1]3'!H$244</f>
        <v>0</v>
      </c>
      <c r="K24" s="101">
        <f>'[1]3'!P$244</f>
        <v>0</v>
      </c>
      <c r="L24" s="101">
        <f>'[1]3'!Y$244</f>
        <v>0</v>
      </c>
      <c r="M24" s="101">
        <f>'[1]3'!AA$244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'[1]3'!C$245</f>
        <v>1794</v>
      </c>
      <c r="F25" s="101">
        <f>'[1]3'!D$245</f>
        <v>3542</v>
      </c>
      <c r="G25" s="101">
        <f>'[1]3'!E$245</f>
        <v>1720</v>
      </c>
      <c r="H25" s="102">
        <f>'[1]3'!F$245</f>
        <v>6246</v>
      </c>
      <c r="I25" s="101">
        <f>'[1]3'!G$245</f>
        <v>4921</v>
      </c>
      <c r="J25" s="103">
        <f>'[1]3'!H$245</f>
        <v>6246</v>
      </c>
      <c r="K25" s="101">
        <f>'[1]3'!P$245</f>
        <v>7561</v>
      </c>
      <c r="L25" s="101">
        <f>'[1]3'!Y$245</f>
        <v>8304</v>
      </c>
      <c r="M25" s="101">
        <f>'[1]3'!AA$245</f>
        <v>11868.85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'[1]3'!C$246</f>
        <v>121</v>
      </c>
      <c r="F26" s="101">
        <f>'[1]3'!D$246</f>
        <v>0</v>
      </c>
      <c r="G26" s="101">
        <f>'[1]3'!E$246</f>
        <v>0</v>
      </c>
      <c r="H26" s="102">
        <f>'[1]3'!F$246</f>
        <v>0</v>
      </c>
      <c r="I26" s="101">
        <f>'[1]3'!G$246</f>
        <v>0</v>
      </c>
      <c r="J26" s="103">
        <f>'[1]3'!H$246</f>
        <v>0</v>
      </c>
      <c r="K26" s="101">
        <f>'[1]3'!P$246</f>
        <v>0</v>
      </c>
      <c r="L26" s="101">
        <f>'[1]3'!Y$246</f>
        <v>0</v>
      </c>
      <c r="M26" s="101">
        <f>'[1]3'!AA$246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'[1]3'!C$247</f>
        <v>300</v>
      </c>
      <c r="F27" s="101">
        <f>'[1]3'!D$247</f>
        <v>0</v>
      </c>
      <c r="G27" s="101">
        <f>'[1]3'!E$247</f>
        <v>15</v>
      </c>
      <c r="H27" s="102">
        <f>'[1]3'!F$247</f>
        <v>0</v>
      </c>
      <c r="I27" s="101">
        <f>'[1]3'!G$247</f>
        <v>5</v>
      </c>
      <c r="J27" s="103">
        <f>'[1]3'!H$247</f>
        <v>3</v>
      </c>
      <c r="K27" s="101">
        <f>'[1]3'!P$247</f>
        <v>0</v>
      </c>
      <c r="L27" s="101">
        <f>'[1]3'!Y$247</f>
        <v>0</v>
      </c>
      <c r="M27" s="101">
        <f>'[1]3'!AA$247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'[1]3'!C$248</f>
        <v>0</v>
      </c>
      <c r="F28" s="101">
        <f>'[1]3'!D$248</f>
        <v>0</v>
      </c>
      <c r="G28" s="101">
        <f>'[1]3'!E$248</f>
        <v>421</v>
      </c>
      <c r="H28" s="102">
        <f>'[1]3'!F$248</f>
        <v>0</v>
      </c>
      <c r="I28" s="101">
        <f>'[1]3'!G$248</f>
        <v>0</v>
      </c>
      <c r="J28" s="103">
        <f>'[1]3'!H$248</f>
        <v>0</v>
      </c>
      <c r="K28" s="101">
        <f>'[1]3'!P$248</f>
        <v>0</v>
      </c>
      <c r="L28" s="101">
        <f>'[1]3'!Y$248</f>
        <v>0</v>
      </c>
      <c r="M28" s="101">
        <f>'[1]3'!AA$248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'[1]3'!C$249</f>
        <v>19</v>
      </c>
      <c r="F29" s="101">
        <f>'[1]3'!D$249</f>
        <v>11</v>
      </c>
      <c r="G29" s="101">
        <f>'[1]3'!E$249</f>
        <v>9</v>
      </c>
      <c r="H29" s="102">
        <f>'[1]3'!F$249</f>
        <v>0</v>
      </c>
      <c r="I29" s="101">
        <f>'[1]3'!G$249</f>
        <v>343</v>
      </c>
      <c r="J29" s="103">
        <f>'[1]3'!H$249</f>
        <v>333</v>
      </c>
      <c r="K29" s="101">
        <f>'[1]3'!P$249</f>
        <v>0</v>
      </c>
      <c r="L29" s="101">
        <f>'[1]3'!Y$249</f>
        <v>0</v>
      </c>
      <c r="M29" s="101">
        <f>'[1]3'!AA$249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'[1]3'!C$250</f>
        <v>149</v>
      </c>
      <c r="F30" s="101">
        <f>'[1]3'!D$250</f>
        <v>0</v>
      </c>
      <c r="G30" s="101">
        <f>'[1]3'!E$250</f>
        <v>0</v>
      </c>
      <c r="H30" s="102">
        <f>'[1]3'!F$250</f>
        <v>0</v>
      </c>
      <c r="I30" s="101">
        <f>'[1]3'!G$250</f>
        <v>0</v>
      </c>
      <c r="J30" s="103">
        <f>'[1]3'!H$250</f>
        <v>60</v>
      </c>
      <c r="K30" s="101">
        <f>'[1]3'!P$250</f>
        <v>0</v>
      </c>
      <c r="L30" s="101">
        <f>'[1]3'!Y$250</f>
        <v>0</v>
      </c>
      <c r="M30" s="101">
        <f>'[1]3'!AA$250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'[1]3'!C$251</f>
        <v>0</v>
      </c>
      <c r="F31" s="101">
        <f>'[1]3'!D$251</f>
        <v>0</v>
      </c>
      <c r="G31" s="101">
        <f>'[1]3'!E$251</f>
        <v>1</v>
      </c>
      <c r="H31" s="102">
        <f>'[1]3'!F$251</f>
        <v>0</v>
      </c>
      <c r="I31" s="101">
        <f>'[1]3'!G$251</f>
        <v>0</v>
      </c>
      <c r="J31" s="103">
        <f>'[1]3'!H$251</f>
        <v>0</v>
      </c>
      <c r="K31" s="101">
        <f>'[1]3'!P$251</f>
        <v>0</v>
      </c>
      <c r="L31" s="101">
        <f>'[1]3'!Y$251</f>
        <v>0</v>
      </c>
      <c r="M31" s="101">
        <f>'[1]3'!AA$251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'[1]3'!C$252</f>
        <v>42</v>
      </c>
      <c r="F32" s="101">
        <f>'[1]3'!D$252</f>
        <v>4</v>
      </c>
      <c r="G32" s="101">
        <f>'[1]3'!E$252</f>
        <v>6</v>
      </c>
      <c r="H32" s="102">
        <f>'[1]3'!F$252</f>
        <v>360</v>
      </c>
      <c r="I32" s="101">
        <f>'[1]3'!G$252</f>
        <v>360</v>
      </c>
      <c r="J32" s="103">
        <f>'[1]3'!H$252</f>
        <v>0</v>
      </c>
      <c r="K32" s="101">
        <f>'[1]3'!P$252</f>
        <v>480</v>
      </c>
      <c r="L32" s="101">
        <f>'[1]3'!Y$252</f>
        <v>0</v>
      </c>
      <c r="M32" s="101">
        <f>'[1]3'!AA$252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'[1]3'!C$253</f>
        <v>0</v>
      </c>
      <c r="F33" s="101">
        <f>'[1]3'!D$253</f>
        <v>0</v>
      </c>
      <c r="G33" s="101">
        <f>'[1]3'!E$253</f>
        <v>0</v>
      </c>
      <c r="H33" s="102">
        <f>'[1]3'!F$253</f>
        <v>0</v>
      </c>
      <c r="I33" s="101">
        <f>'[1]3'!G$253</f>
        <v>0</v>
      </c>
      <c r="J33" s="103">
        <f>'[1]3'!H$253</f>
        <v>0</v>
      </c>
      <c r="K33" s="101">
        <f>'[1]3'!P$253</f>
        <v>0</v>
      </c>
      <c r="L33" s="101">
        <f>'[1]3'!Y$253</f>
        <v>0</v>
      </c>
      <c r="M33" s="101">
        <f>'[1]3'!AA$253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'[1]3'!C$254</f>
        <v>559</v>
      </c>
      <c r="F34" s="101">
        <f>'[1]3'!D$254</f>
        <v>0</v>
      </c>
      <c r="G34" s="101">
        <f>'[1]3'!E$254</f>
        <v>0</v>
      </c>
      <c r="H34" s="102">
        <f>'[1]3'!F$254</f>
        <v>0</v>
      </c>
      <c r="I34" s="101">
        <f>'[1]3'!G$254</f>
        <v>0</v>
      </c>
      <c r="J34" s="103">
        <f>'[1]3'!H$254</f>
        <v>0</v>
      </c>
      <c r="K34" s="101">
        <f>'[1]3'!P$254</f>
        <v>0</v>
      </c>
      <c r="L34" s="101">
        <f>'[1]3'!Y$254</f>
        <v>0</v>
      </c>
      <c r="M34" s="101">
        <f>'[1]3'!AA$254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'[1]3'!C$255</f>
        <v>2195</v>
      </c>
      <c r="F35" s="101">
        <f>'[1]3'!D$255</f>
        <v>0</v>
      </c>
      <c r="G35" s="101">
        <f>'[1]3'!E$255</f>
        <v>0</v>
      </c>
      <c r="H35" s="102">
        <f>'[1]3'!F$255</f>
        <v>0</v>
      </c>
      <c r="I35" s="101">
        <f>'[1]3'!G$255</f>
        <v>0</v>
      </c>
      <c r="J35" s="103">
        <f>'[1]3'!H$255</f>
        <v>0</v>
      </c>
      <c r="K35" s="101">
        <f>'[1]3'!P$255</f>
        <v>0</v>
      </c>
      <c r="L35" s="101">
        <f>'[1]3'!Y$255</f>
        <v>0</v>
      </c>
      <c r="M35" s="101">
        <f>'[1]3'!AA$255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'[1]3'!C$256</f>
        <v>1730</v>
      </c>
      <c r="F36" s="101">
        <f>'[1]3'!D$256</f>
        <v>0</v>
      </c>
      <c r="G36" s="101">
        <f>'[1]3'!E$256</f>
        <v>359</v>
      </c>
      <c r="H36" s="102">
        <f>'[1]3'!F$256</f>
        <v>0</v>
      </c>
      <c r="I36" s="101">
        <f>'[1]3'!G$256</f>
        <v>0</v>
      </c>
      <c r="J36" s="103">
        <f>'[1]3'!H$256</f>
        <v>97</v>
      </c>
      <c r="K36" s="101">
        <f>'[1]3'!P$256</f>
        <v>0</v>
      </c>
      <c r="L36" s="101">
        <f>'[1]3'!Y$256</f>
        <v>0</v>
      </c>
      <c r="M36" s="101">
        <f>'[1]3'!AA$256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'[1]3'!C$257</f>
        <v>6012</v>
      </c>
      <c r="F37" s="101">
        <f>'[1]3'!D$257</f>
        <v>139</v>
      </c>
      <c r="G37" s="101">
        <f>'[1]3'!E$257</f>
        <v>1612</v>
      </c>
      <c r="H37" s="102">
        <f>'[1]3'!F$257</f>
        <v>234</v>
      </c>
      <c r="I37" s="101">
        <f>'[1]3'!G$257</f>
        <v>-294</v>
      </c>
      <c r="J37" s="103">
        <f>'[1]3'!H$257</f>
        <v>1120</v>
      </c>
      <c r="K37" s="101">
        <f>'[1]3'!P$257</f>
        <v>244.864</v>
      </c>
      <c r="L37" s="101">
        <f>'[1]3'!Y$257</f>
        <v>251</v>
      </c>
      <c r="M37" s="101">
        <f>'[1]3'!AA$257</f>
        <v>263.20000000000005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'[1]3'!C$258</f>
        <v>3225</v>
      </c>
      <c r="F38" s="101">
        <f>'[1]3'!D$258</f>
        <v>2332</v>
      </c>
      <c r="G38" s="101">
        <f>'[1]3'!E$258</f>
        <v>1595</v>
      </c>
      <c r="H38" s="102">
        <f>'[1]3'!F$258</f>
        <v>4474</v>
      </c>
      <c r="I38" s="101">
        <f>'[1]3'!G$258</f>
        <v>3868</v>
      </c>
      <c r="J38" s="103">
        <f>'[1]3'!H$258</f>
        <v>1156</v>
      </c>
      <c r="K38" s="101">
        <f>'[1]3'!P$258</f>
        <v>4307</v>
      </c>
      <c r="L38" s="101">
        <f>'[1]3'!Y$258</f>
        <v>4764</v>
      </c>
      <c r="M38" s="101">
        <f>'[1]3'!AA$258</f>
        <v>5002.2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'[1]3'!C$259</f>
        <v>1223</v>
      </c>
      <c r="F39" s="101">
        <f>'[1]3'!D$259</f>
        <v>2671</v>
      </c>
      <c r="G39" s="101">
        <f>'[1]3'!E$259</f>
        <v>6850</v>
      </c>
      <c r="H39" s="102">
        <f>'[1]3'!F$259</f>
        <v>3024</v>
      </c>
      <c r="I39" s="101">
        <f>'[1]3'!G$259</f>
        <v>3144</v>
      </c>
      <c r="J39" s="103">
        <f>'[1]3'!H$259</f>
        <v>1000</v>
      </c>
      <c r="K39" s="101">
        <f>'[1]3'!P$259</f>
        <v>2214</v>
      </c>
      <c r="L39" s="101">
        <f>'[1]3'!Y$259</f>
        <v>4711</v>
      </c>
      <c r="M39" s="101">
        <f>'[1]3'!AA$259</f>
        <v>4947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'[1]3'!C$260</f>
        <v>1127</v>
      </c>
      <c r="F40" s="101">
        <f>'[1]3'!D$260</f>
        <v>14194</v>
      </c>
      <c r="G40" s="101">
        <f>'[1]3'!E$260</f>
        <v>21353</v>
      </c>
      <c r="H40" s="102">
        <f>'[1]3'!F$260</f>
        <v>12849</v>
      </c>
      <c r="I40" s="101">
        <f>'[1]3'!G$260</f>
        <v>21184</v>
      </c>
      <c r="J40" s="103">
        <f>'[1]3'!H$260</f>
        <v>30224</v>
      </c>
      <c r="K40" s="101">
        <f>'[1]3'!P$260</f>
        <v>34375</v>
      </c>
      <c r="L40" s="101">
        <f>'[1]3'!Y$260</f>
        <v>32123</v>
      </c>
      <c r="M40" s="101">
        <f>'[1]3'!AA$260</f>
        <v>35255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'[1]3'!C$261</f>
        <v>300</v>
      </c>
      <c r="F41" s="101">
        <f>'[1]3'!D$261</f>
        <v>10</v>
      </c>
      <c r="G41" s="101">
        <f>'[1]3'!E$261</f>
        <v>4058</v>
      </c>
      <c r="H41" s="102">
        <f>'[1]3'!F$261</f>
        <v>89</v>
      </c>
      <c r="I41" s="101">
        <f>'[1]3'!G$261</f>
        <v>89</v>
      </c>
      <c r="J41" s="103">
        <f>'[1]3'!H$261</f>
        <v>89</v>
      </c>
      <c r="K41" s="101">
        <f>'[1]3'!P$261</f>
        <v>0</v>
      </c>
      <c r="L41" s="101">
        <f>'[1]3'!Y$261</f>
        <v>0</v>
      </c>
      <c r="M41" s="101">
        <f>'[1]3'!AA$261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'[1]3'!C$262</f>
        <v>3390</v>
      </c>
      <c r="F42" s="101">
        <f>'[1]3'!D$262</f>
        <v>6218</v>
      </c>
      <c r="G42" s="101">
        <f>'[1]3'!E$262</f>
        <v>4205</v>
      </c>
      <c r="H42" s="102">
        <f>'[1]3'!F$262</f>
        <v>3732</v>
      </c>
      <c r="I42" s="101">
        <f>'[1]3'!G$262</f>
        <v>6134</v>
      </c>
      <c r="J42" s="103">
        <f>'[1]3'!H$262</f>
        <v>7620</v>
      </c>
      <c r="K42" s="101">
        <f>'[1]3'!P$262</f>
        <v>4301.6720000000005</v>
      </c>
      <c r="L42" s="101">
        <f>'[1]3'!Y$262</f>
        <v>4739</v>
      </c>
      <c r="M42" s="101">
        <f>'[1]3'!AA$262</f>
        <v>4975.9500000000007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'[1]3'!C$263</f>
        <v>3936</v>
      </c>
      <c r="F43" s="101">
        <f>'[1]3'!D$263</f>
        <v>3848</v>
      </c>
      <c r="G43" s="101">
        <f>'[1]3'!E$263</f>
        <v>73</v>
      </c>
      <c r="H43" s="102">
        <f>'[1]3'!F$263</f>
        <v>1319</v>
      </c>
      <c r="I43" s="101">
        <f>'[1]3'!G$263</f>
        <v>2189</v>
      </c>
      <c r="J43" s="103">
        <f>'[1]3'!H$263</f>
        <v>1319</v>
      </c>
      <c r="K43" s="101">
        <f>'[1]3'!P$263</f>
        <v>1019</v>
      </c>
      <c r="L43" s="101">
        <f>'[1]3'!Y$263</f>
        <v>1073</v>
      </c>
      <c r="M43" s="101">
        <f>'[1]3'!AA$263</f>
        <v>1126.6500000000001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'[1]3'!C$264</f>
        <v>156</v>
      </c>
      <c r="F44" s="101">
        <f>'[1]3'!D$264</f>
        <v>2308</v>
      </c>
      <c r="G44" s="101">
        <f>'[1]3'!E$264</f>
        <v>841</v>
      </c>
      <c r="H44" s="102">
        <f>'[1]3'!F$264</f>
        <v>2711</v>
      </c>
      <c r="I44" s="101">
        <f>'[1]3'!G$264</f>
        <v>2653</v>
      </c>
      <c r="J44" s="103">
        <f>'[1]3'!H$264</f>
        <v>529</v>
      </c>
      <c r="K44" s="101">
        <f>'[1]3'!P$264</f>
        <v>484</v>
      </c>
      <c r="L44" s="101">
        <f>'[1]3'!Y$264</f>
        <v>500</v>
      </c>
      <c r="M44" s="101">
        <f>'[1]3'!AA$264</f>
        <v>524.90000000000009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'[1]3'!C$265</f>
        <v>3721</v>
      </c>
      <c r="F45" s="101">
        <f>'[1]3'!D$265</f>
        <v>2342</v>
      </c>
      <c r="G45" s="101">
        <f>'[1]3'!E$265</f>
        <v>26</v>
      </c>
      <c r="H45" s="102">
        <f>'[1]3'!F$265</f>
        <v>2000</v>
      </c>
      <c r="I45" s="101">
        <f>'[1]3'!G$265</f>
        <v>2416</v>
      </c>
      <c r="J45" s="103">
        <f>'[1]3'!H$265</f>
        <v>1824</v>
      </c>
      <c r="K45" s="101">
        <f>'[1]3'!P$265</f>
        <v>2092</v>
      </c>
      <c r="L45" s="101">
        <f>'[1]3'!Y$265</f>
        <v>2203</v>
      </c>
      <c r="M45" s="101">
        <f>'[1]3'!AA$265</f>
        <v>2313.15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'[1]3'!C$266</f>
        <v>0</v>
      </c>
      <c r="F46" s="94">
        <f>'[1]3'!D$266</f>
        <v>0</v>
      </c>
      <c r="G46" s="94">
        <f>'[1]3'!E$266</f>
        <v>30</v>
      </c>
      <c r="H46" s="95">
        <f>'[1]3'!F$266</f>
        <v>32</v>
      </c>
      <c r="I46" s="94">
        <f>'[1]3'!G$266</f>
        <v>132</v>
      </c>
      <c r="J46" s="96">
        <f>'[1]3'!H$266</f>
        <v>32</v>
      </c>
      <c r="K46" s="94">
        <f>'[1]3'!P$266</f>
        <v>33.728000000000002</v>
      </c>
      <c r="L46" s="94">
        <f>'[1]3'!Y$266</f>
        <v>36</v>
      </c>
      <c r="M46" s="94">
        <f>'[1]3'!AA$266</f>
        <v>37.800000000000004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'[1]3'!C$268</f>
        <v>0</v>
      </c>
      <c r="F48" s="88">
        <f>'[1]3'!D$268</f>
        <v>0</v>
      </c>
      <c r="G48" s="88">
        <f>'[1]3'!E$268</f>
        <v>0</v>
      </c>
      <c r="H48" s="89">
        <f>'[1]3'!F$268</f>
        <v>0</v>
      </c>
      <c r="I48" s="88">
        <f>'[1]3'!G$268</f>
        <v>0</v>
      </c>
      <c r="J48" s="90">
        <f>'[1]3'!H$268</f>
        <v>0</v>
      </c>
      <c r="K48" s="88">
        <f>'[1]3'!P$268</f>
        <v>0</v>
      </c>
      <c r="L48" s="88">
        <f>'[1]3'!Y$268</f>
        <v>0</v>
      </c>
      <c r="M48" s="88">
        <f>'[1]3'!AA$268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'[1]3'!C$269</f>
        <v>0</v>
      </c>
      <c r="F49" s="94">
        <f>'[1]3'!D$269</f>
        <v>0</v>
      </c>
      <c r="G49" s="94">
        <f>'[1]3'!E$269</f>
        <v>0</v>
      </c>
      <c r="H49" s="95">
        <f>'[1]3'!F$269</f>
        <v>0</v>
      </c>
      <c r="I49" s="94">
        <f>'[1]3'!G$269</f>
        <v>0</v>
      </c>
      <c r="J49" s="96">
        <f>'[1]3'!H$269</f>
        <v>0</v>
      </c>
      <c r="K49" s="94">
        <f>'[1]3'!P$269</f>
        <v>0</v>
      </c>
      <c r="L49" s="94">
        <f>'[1]3'!Y$269</f>
        <v>0</v>
      </c>
      <c r="M49" s="94">
        <f>'[1]3'!AA$269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24594</v>
      </c>
      <c r="F51" s="74">
        <f t="shared" ref="F51:M51" si="7">F52+F59+F62+F63+F64+F72+F73</f>
        <v>5122</v>
      </c>
      <c r="G51" s="74">
        <f t="shared" si="7"/>
        <v>3332</v>
      </c>
      <c r="H51" s="75">
        <f t="shared" si="7"/>
        <v>3000</v>
      </c>
      <c r="I51" s="74">
        <f t="shared" si="7"/>
        <v>1948</v>
      </c>
      <c r="J51" s="76">
        <f t="shared" si="7"/>
        <v>1948</v>
      </c>
      <c r="K51" s="74">
        <f t="shared" si="7"/>
        <v>3000</v>
      </c>
      <c r="L51" s="74">
        <f t="shared" si="7"/>
        <v>3165</v>
      </c>
      <c r="M51" s="74">
        <f t="shared" si="7"/>
        <v>3323.25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'[1]3'!C$273</f>
        <v>0</v>
      </c>
      <c r="F54" s="88">
        <f>'[1]3'!D$273</f>
        <v>0</v>
      </c>
      <c r="G54" s="88">
        <f>'[1]3'!E$273</f>
        <v>0</v>
      </c>
      <c r="H54" s="89">
        <f>'[1]3'!F$273</f>
        <v>0</v>
      </c>
      <c r="I54" s="88">
        <f>'[1]3'!G$273</f>
        <v>0</v>
      </c>
      <c r="J54" s="90">
        <f>'[1]3'!H$273</f>
        <v>0</v>
      </c>
      <c r="K54" s="88">
        <f>'[1]3'!P$273</f>
        <v>0</v>
      </c>
      <c r="L54" s="88">
        <f>'[1]3'!Y$273</f>
        <v>0</v>
      </c>
      <c r="M54" s="88">
        <f>'[1]3'!AA$273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'[1]3'!C$274</f>
        <v>0</v>
      </c>
      <c r="F55" s="94">
        <f>'[1]3'!D$274</f>
        <v>0</v>
      </c>
      <c r="G55" s="94">
        <f>'[1]3'!E$274</f>
        <v>0</v>
      </c>
      <c r="H55" s="95">
        <f>'[1]3'!F$274</f>
        <v>0</v>
      </c>
      <c r="I55" s="94">
        <f>'[1]3'!G$274</f>
        <v>0</v>
      </c>
      <c r="J55" s="96">
        <f>'[1]3'!H$274</f>
        <v>0</v>
      </c>
      <c r="K55" s="94">
        <f>'[1]3'!P$274</f>
        <v>0</v>
      </c>
      <c r="L55" s="94">
        <f>'[1]3'!Y$274</f>
        <v>0</v>
      </c>
      <c r="M55" s="94">
        <f>'[1]3'!AA$274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'[1]3'!C$276</f>
        <v>0</v>
      </c>
      <c r="F57" s="88">
        <f>'[1]3'!D$276</f>
        <v>0</v>
      </c>
      <c r="G57" s="88">
        <f>'[1]3'!E$276</f>
        <v>0</v>
      </c>
      <c r="H57" s="89">
        <f>'[1]3'!F$276</f>
        <v>0</v>
      </c>
      <c r="I57" s="88">
        <f>'[1]3'!G$276</f>
        <v>0</v>
      </c>
      <c r="J57" s="90">
        <f>'[1]3'!H$276</f>
        <v>0</v>
      </c>
      <c r="K57" s="88">
        <f>'[1]3'!P$276</f>
        <v>0</v>
      </c>
      <c r="L57" s="88">
        <f>'[1]3'!Y$276</f>
        <v>0</v>
      </c>
      <c r="M57" s="88">
        <f>'[1]3'!AA$276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'[1]3'!C$277</f>
        <v>0</v>
      </c>
      <c r="F58" s="94">
        <f>'[1]3'!D$277</f>
        <v>0</v>
      </c>
      <c r="G58" s="94">
        <f>'[1]3'!E$277</f>
        <v>0</v>
      </c>
      <c r="H58" s="95">
        <f>'[1]3'!F$277</f>
        <v>0</v>
      </c>
      <c r="I58" s="94">
        <f>'[1]3'!G$277</f>
        <v>0</v>
      </c>
      <c r="J58" s="96">
        <f>'[1]3'!H$277</f>
        <v>0</v>
      </c>
      <c r="K58" s="94">
        <f>'[1]3'!P$277</f>
        <v>0</v>
      </c>
      <c r="L58" s="94">
        <f>'[1]3'!Y$277</f>
        <v>0</v>
      </c>
      <c r="M58" s="94">
        <f>'[1]3'!AA$277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0</v>
      </c>
      <c r="G59" s="81">
        <f t="shared" si="15"/>
        <v>0</v>
      </c>
      <c r="H59" s="82">
        <f t="shared" si="15"/>
        <v>0</v>
      </c>
      <c r="I59" s="81">
        <f t="shared" si="15"/>
        <v>1072</v>
      </c>
      <c r="J59" s="83">
        <f t="shared" si="15"/>
        <v>1072</v>
      </c>
      <c r="K59" s="81">
        <f t="shared" si="15"/>
        <v>0</v>
      </c>
      <c r="L59" s="81">
        <f t="shared" si="15"/>
        <v>0</v>
      </c>
      <c r="M59" s="81">
        <f t="shared" si="15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'[1]3'!C$279</f>
        <v>0</v>
      </c>
      <c r="F60" s="88">
        <f>'[1]3'!D$279</f>
        <v>0</v>
      </c>
      <c r="G60" s="88">
        <f>'[1]3'!E$279</f>
        <v>0</v>
      </c>
      <c r="H60" s="89">
        <f>'[1]3'!F$279</f>
        <v>0</v>
      </c>
      <c r="I60" s="88">
        <f>'[1]3'!G$279</f>
        <v>0</v>
      </c>
      <c r="J60" s="90">
        <f>'[1]3'!H$279</f>
        <v>0</v>
      </c>
      <c r="K60" s="88">
        <f>'[1]3'!P$279</f>
        <v>0</v>
      </c>
      <c r="L60" s="88">
        <f>'[1]3'!Y$279</f>
        <v>0</v>
      </c>
      <c r="M60" s="88">
        <f>'[1]3'!AA$279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'[1]3'!C$280</f>
        <v>0</v>
      </c>
      <c r="F61" s="94">
        <f>'[1]3'!D$280</f>
        <v>0</v>
      </c>
      <c r="G61" s="94">
        <f>'[1]3'!E$280</f>
        <v>0</v>
      </c>
      <c r="H61" s="95">
        <f>'[1]3'!F$280</f>
        <v>0</v>
      </c>
      <c r="I61" s="94">
        <f>'[1]3'!G$280</f>
        <v>1072</v>
      </c>
      <c r="J61" s="96">
        <f>'[1]3'!H$280</f>
        <v>1072</v>
      </c>
      <c r="K61" s="94">
        <f>'[1]3'!P$280</f>
        <v>0</v>
      </c>
      <c r="L61" s="94">
        <f>'[1]3'!Y$280</f>
        <v>0</v>
      </c>
      <c r="M61" s="94">
        <f>'[1]3'!AA$280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'[1]3'!C$281</f>
        <v>0</v>
      </c>
      <c r="F62" s="101">
        <f>'[1]3'!D$281</f>
        <v>0</v>
      </c>
      <c r="G62" s="101">
        <f>'[1]3'!E$281</f>
        <v>0</v>
      </c>
      <c r="H62" s="102">
        <f>'[1]3'!F$281</f>
        <v>0</v>
      </c>
      <c r="I62" s="101">
        <f>'[1]3'!G$281</f>
        <v>0</v>
      </c>
      <c r="J62" s="103">
        <f>'[1]3'!H$281</f>
        <v>0</v>
      </c>
      <c r="K62" s="101">
        <f>'[1]3'!P$281</f>
        <v>0</v>
      </c>
      <c r="L62" s="101">
        <f>'[1]3'!Y$281</f>
        <v>0</v>
      </c>
      <c r="M62" s="101">
        <f>'[1]3'!AA$281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'[1]3'!C$282</f>
        <v>0</v>
      </c>
      <c r="F63" s="101">
        <f>'[1]3'!D$282</f>
        <v>0</v>
      </c>
      <c r="G63" s="101">
        <f>'[1]3'!E$282</f>
        <v>0</v>
      </c>
      <c r="H63" s="102">
        <f>'[1]3'!F$282</f>
        <v>0</v>
      </c>
      <c r="I63" s="101">
        <f>'[1]3'!G$282</f>
        <v>0</v>
      </c>
      <c r="J63" s="103">
        <f>'[1]3'!H$282</f>
        <v>0</v>
      </c>
      <c r="K63" s="101">
        <f>'[1]3'!P$282</f>
        <v>0</v>
      </c>
      <c r="L63" s="101">
        <f>'[1]3'!Y$282</f>
        <v>0</v>
      </c>
      <c r="M63" s="101">
        <f>'[1]3'!AA$282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'[1]3'!C$285</f>
        <v>0</v>
      </c>
      <c r="F66" s="88">
        <f>'[1]3'!D$285</f>
        <v>0</v>
      </c>
      <c r="G66" s="88">
        <f>'[1]3'!E$285</f>
        <v>0</v>
      </c>
      <c r="H66" s="89">
        <f>'[1]3'!F$285</f>
        <v>0</v>
      </c>
      <c r="I66" s="88">
        <f>'[1]3'!G$285</f>
        <v>0</v>
      </c>
      <c r="J66" s="90">
        <f>'[1]3'!H$285</f>
        <v>0</v>
      </c>
      <c r="K66" s="88">
        <f>'[1]3'!P$285</f>
        <v>0</v>
      </c>
      <c r="L66" s="88">
        <f>'[1]3'!Y$285</f>
        <v>0</v>
      </c>
      <c r="M66" s="90">
        <f>'[1]3'!AA$285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'[1]3'!C$286</f>
        <v>0</v>
      </c>
      <c r="F67" s="94">
        <f>'[1]3'!D$286</f>
        <v>0</v>
      </c>
      <c r="G67" s="94">
        <f>'[1]3'!E$286</f>
        <v>0</v>
      </c>
      <c r="H67" s="95">
        <f>'[1]3'!F$286</f>
        <v>0</v>
      </c>
      <c r="I67" s="94">
        <f>'[1]3'!G$286</f>
        <v>0</v>
      </c>
      <c r="J67" s="96">
        <f>'[1]3'!H$286</f>
        <v>0</v>
      </c>
      <c r="K67" s="94">
        <f>'[1]3'!P$286</f>
        <v>0</v>
      </c>
      <c r="L67" s="94">
        <f>'[1]3'!Y$286</f>
        <v>0</v>
      </c>
      <c r="M67" s="96">
        <f>'[1]3'!AA$286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'[1]3'!C$288</f>
        <v>0</v>
      </c>
      <c r="F69" s="88">
        <f>'[1]3'!D$288</f>
        <v>0</v>
      </c>
      <c r="G69" s="88">
        <f>'[1]3'!E$288</f>
        <v>0</v>
      </c>
      <c r="H69" s="89">
        <f>'[1]3'!F$288</f>
        <v>0</v>
      </c>
      <c r="I69" s="88">
        <f>'[1]3'!G$288</f>
        <v>0</v>
      </c>
      <c r="J69" s="90">
        <f>'[1]3'!H$288</f>
        <v>0</v>
      </c>
      <c r="K69" s="88">
        <f>'[1]3'!P$288</f>
        <v>0</v>
      </c>
      <c r="L69" s="88">
        <f>'[1]3'!Y$288</f>
        <v>0</v>
      </c>
      <c r="M69" s="90">
        <f>'[1]3'!AA$288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'[1]3'!C$289</f>
        <v>0</v>
      </c>
      <c r="F70" s="94">
        <f>'[1]3'!D$289</f>
        <v>0</v>
      </c>
      <c r="G70" s="94">
        <f>'[1]3'!E$289</f>
        <v>0</v>
      </c>
      <c r="H70" s="95">
        <f>'[1]3'!F$289</f>
        <v>0</v>
      </c>
      <c r="I70" s="94">
        <f>'[1]3'!G$289</f>
        <v>0</v>
      </c>
      <c r="J70" s="96">
        <f>'[1]3'!H$289</f>
        <v>0</v>
      </c>
      <c r="K70" s="94">
        <f>'[1]3'!P$289</f>
        <v>0</v>
      </c>
      <c r="L70" s="94">
        <f>'[1]3'!Y$289</f>
        <v>0</v>
      </c>
      <c r="M70" s="96">
        <f>'[1]3'!AA$289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'[1]3'!C$290</f>
        <v>0</v>
      </c>
      <c r="F72" s="101">
        <f>'[1]3'!D$290</f>
        <v>0</v>
      </c>
      <c r="G72" s="101">
        <f>'[1]3'!E$290</f>
        <v>0</v>
      </c>
      <c r="H72" s="102">
        <f>'[1]3'!F$290</f>
        <v>0</v>
      </c>
      <c r="I72" s="101">
        <f>'[1]3'!G$290</f>
        <v>0</v>
      </c>
      <c r="J72" s="103">
        <f>'[1]3'!H$290</f>
        <v>0</v>
      </c>
      <c r="K72" s="101">
        <f>'[1]3'!P$290</f>
        <v>0</v>
      </c>
      <c r="L72" s="101">
        <f>'[1]3'!Y$290</f>
        <v>0</v>
      </c>
      <c r="M72" s="101">
        <f>'[1]3'!AA$290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24594</v>
      </c>
      <c r="F73" s="101">
        <f t="shared" ref="F73:M73" si="23">SUM(F74:F75)</f>
        <v>5122</v>
      </c>
      <c r="G73" s="101">
        <f t="shared" si="23"/>
        <v>3332</v>
      </c>
      <c r="H73" s="102">
        <f t="shared" si="23"/>
        <v>3000</v>
      </c>
      <c r="I73" s="101">
        <f t="shared" si="23"/>
        <v>876</v>
      </c>
      <c r="J73" s="103">
        <f t="shared" si="23"/>
        <v>876</v>
      </c>
      <c r="K73" s="101">
        <f t="shared" si="23"/>
        <v>3000</v>
      </c>
      <c r="L73" s="101">
        <f t="shared" si="23"/>
        <v>3165</v>
      </c>
      <c r="M73" s="101">
        <f t="shared" si="23"/>
        <v>3323.25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'[1]3'!C$292</f>
        <v>0</v>
      </c>
      <c r="F74" s="88">
        <f>'[1]3'!D$292</f>
        <v>105</v>
      </c>
      <c r="G74" s="88">
        <f>'[1]3'!E$292</f>
        <v>1546</v>
      </c>
      <c r="H74" s="89">
        <f>'[1]3'!F$292</f>
        <v>0</v>
      </c>
      <c r="I74" s="88">
        <f>'[1]3'!G$292</f>
        <v>300</v>
      </c>
      <c r="J74" s="90">
        <f>'[1]3'!H$292</f>
        <v>876</v>
      </c>
      <c r="K74" s="88">
        <f>'[1]3'!P$292</f>
        <v>0</v>
      </c>
      <c r="L74" s="88">
        <f>'[1]3'!Y$292</f>
        <v>3165</v>
      </c>
      <c r="M74" s="88">
        <f>'[1]3'!AA$292</f>
        <v>3323.25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'[1]3'!C$293</f>
        <v>24594</v>
      </c>
      <c r="F75" s="94">
        <f>'[1]3'!D$293</f>
        <v>5017</v>
      </c>
      <c r="G75" s="94">
        <f>'[1]3'!E$293</f>
        <v>1786</v>
      </c>
      <c r="H75" s="95">
        <f>'[1]3'!F$293</f>
        <v>3000</v>
      </c>
      <c r="I75" s="94">
        <f>'[1]3'!G$293</f>
        <v>576</v>
      </c>
      <c r="J75" s="96">
        <f>'[1]3'!H$293</f>
        <v>0</v>
      </c>
      <c r="K75" s="94">
        <f>'[1]3'!P$293</f>
        <v>3000</v>
      </c>
      <c r="L75" s="94">
        <f>'[1]3'!Y$293</f>
        <v>0</v>
      </c>
      <c r="M75" s="94">
        <f>'[1]3'!AA$293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89634</v>
      </c>
      <c r="F77" s="74">
        <f t="shared" ref="F77:M77" si="25">F78+F81+F84+F85+F86+F87+F88</f>
        <v>78458</v>
      </c>
      <c r="G77" s="74">
        <f t="shared" si="25"/>
        <v>23835</v>
      </c>
      <c r="H77" s="75">
        <f t="shared" si="25"/>
        <v>61847</v>
      </c>
      <c r="I77" s="74">
        <f t="shared" si="25"/>
        <v>44366</v>
      </c>
      <c r="J77" s="76">
        <f t="shared" si="25"/>
        <v>44366</v>
      </c>
      <c r="K77" s="74">
        <f t="shared" si="25"/>
        <v>66531</v>
      </c>
      <c r="L77" s="74">
        <f t="shared" si="25"/>
        <v>65561</v>
      </c>
      <c r="M77" s="74">
        <f t="shared" si="25"/>
        <v>68839.05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86336</v>
      </c>
      <c r="F78" s="81">
        <f t="shared" ref="F78:M78" si="27">SUM(F79:F80)</f>
        <v>72093</v>
      </c>
      <c r="G78" s="81">
        <f t="shared" si="27"/>
        <v>18176</v>
      </c>
      <c r="H78" s="82">
        <f t="shared" si="27"/>
        <v>52912</v>
      </c>
      <c r="I78" s="81">
        <f t="shared" si="27"/>
        <v>30000</v>
      </c>
      <c r="J78" s="83">
        <f t="shared" si="27"/>
        <v>30000</v>
      </c>
      <c r="K78" s="81">
        <f t="shared" si="27"/>
        <v>58996</v>
      </c>
      <c r="L78" s="81">
        <f t="shared" si="27"/>
        <v>61614</v>
      </c>
      <c r="M78" s="81">
        <f t="shared" si="27"/>
        <v>64694.700000000004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'[1]3'!C$296</f>
        <v>0</v>
      </c>
      <c r="F79" s="88">
        <f>'[1]3'!D$296</f>
        <v>0</v>
      </c>
      <c r="G79" s="88">
        <f>'[1]3'!E$296</f>
        <v>0</v>
      </c>
      <c r="H79" s="89">
        <f>'[1]3'!F$296</f>
        <v>0</v>
      </c>
      <c r="I79" s="88">
        <f>'[1]3'!G$296</f>
        <v>0</v>
      </c>
      <c r="J79" s="90">
        <f>'[1]3'!H$296</f>
        <v>0</v>
      </c>
      <c r="K79" s="88">
        <f>'[1]3'!P$296</f>
        <v>0</v>
      </c>
      <c r="L79" s="88">
        <f>'[1]3'!Y$296</f>
        <v>0</v>
      </c>
      <c r="M79" s="88">
        <f>'[1]3'!AA$296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'[1]3'!C$297</f>
        <v>86336</v>
      </c>
      <c r="F80" s="94">
        <f>'[1]3'!D$297</f>
        <v>72093</v>
      </c>
      <c r="G80" s="94">
        <f>'[1]3'!E$297</f>
        <v>18176</v>
      </c>
      <c r="H80" s="95">
        <f>'[1]3'!F$297</f>
        <v>52912</v>
      </c>
      <c r="I80" s="94">
        <f>'[1]3'!G$297</f>
        <v>30000</v>
      </c>
      <c r="J80" s="96">
        <f>'[1]3'!H$297</f>
        <v>30000</v>
      </c>
      <c r="K80" s="94">
        <f>'[1]3'!P$297</f>
        <v>58996</v>
      </c>
      <c r="L80" s="94">
        <f>'[1]3'!Y$297</f>
        <v>61614</v>
      </c>
      <c r="M80" s="94">
        <f>'[1]3'!AA$297</f>
        <v>64694.700000000004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3298</v>
      </c>
      <c r="F81" s="101">
        <f t="shared" ref="F81:M81" si="29">SUM(F82:F83)</f>
        <v>6365</v>
      </c>
      <c r="G81" s="101">
        <f t="shared" si="29"/>
        <v>5659</v>
      </c>
      <c r="H81" s="102">
        <f t="shared" si="29"/>
        <v>8935</v>
      </c>
      <c r="I81" s="101">
        <f t="shared" si="29"/>
        <v>8935</v>
      </c>
      <c r="J81" s="103">
        <f t="shared" si="29"/>
        <v>8935</v>
      </c>
      <c r="K81" s="101">
        <f t="shared" si="29"/>
        <v>7535</v>
      </c>
      <c r="L81" s="101">
        <f t="shared" si="29"/>
        <v>3947</v>
      </c>
      <c r="M81" s="101">
        <f t="shared" si="29"/>
        <v>4144.3500000000004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'[1]3'!C$299</f>
        <v>0</v>
      </c>
      <c r="F82" s="88">
        <f>'[1]3'!D$299</f>
        <v>0</v>
      </c>
      <c r="G82" s="88">
        <f>'[1]3'!E$299</f>
        <v>0</v>
      </c>
      <c r="H82" s="89">
        <f>'[1]3'!F$299</f>
        <v>0</v>
      </c>
      <c r="I82" s="88">
        <f>'[1]3'!G$299</f>
        <v>0</v>
      </c>
      <c r="J82" s="90">
        <f>'[1]3'!H$299</f>
        <v>0</v>
      </c>
      <c r="K82" s="88">
        <f>'[1]3'!P$299</f>
        <v>0</v>
      </c>
      <c r="L82" s="88">
        <f>'[1]3'!Y$299</f>
        <v>0</v>
      </c>
      <c r="M82" s="88">
        <f>'[1]3'!AA$299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'[1]3'!C$300</f>
        <v>3298</v>
      </c>
      <c r="F83" s="94">
        <f>'[1]3'!D$300</f>
        <v>6365</v>
      </c>
      <c r="G83" s="94">
        <f>'[1]3'!E$300</f>
        <v>5659</v>
      </c>
      <c r="H83" s="95">
        <f>'[1]3'!F$300</f>
        <v>8935</v>
      </c>
      <c r="I83" s="94">
        <f>'[1]3'!G$300</f>
        <v>8935</v>
      </c>
      <c r="J83" s="96">
        <f>'[1]3'!H$300</f>
        <v>8935</v>
      </c>
      <c r="K83" s="94">
        <f>'[1]3'!P$300</f>
        <v>7535</v>
      </c>
      <c r="L83" s="94">
        <f>'[1]3'!Y$300</f>
        <v>3947</v>
      </c>
      <c r="M83" s="94">
        <f>'[1]3'!AA$300</f>
        <v>4144.3500000000004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'[1]3'!C$301</f>
        <v>0</v>
      </c>
      <c r="F84" s="101">
        <f>'[1]3'!D$301</f>
        <v>0</v>
      </c>
      <c r="G84" s="101">
        <f>'[1]3'!E$301</f>
        <v>0</v>
      </c>
      <c r="H84" s="102">
        <f>'[1]3'!F$301</f>
        <v>0</v>
      </c>
      <c r="I84" s="101">
        <f>'[1]3'!G$301</f>
        <v>0</v>
      </c>
      <c r="J84" s="103">
        <f>'[1]3'!H$301</f>
        <v>0</v>
      </c>
      <c r="K84" s="101">
        <f>'[1]3'!P$301</f>
        <v>0</v>
      </c>
      <c r="L84" s="101">
        <f>'[1]3'!Y$301</f>
        <v>0</v>
      </c>
      <c r="M84" s="101">
        <f>'[1]3'!AA$301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'[1]3'!C$302</f>
        <v>0</v>
      </c>
      <c r="F85" s="101">
        <f>'[1]3'!D$302</f>
        <v>0</v>
      </c>
      <c r="G85" s="101">
        <f>'[1]3'!E$302</f>
        <v>0</v>
      </c>
      <c r="H85" s="102">
        <f>'[1]3'!F$302</f>
        <v>0</v>
      </c>
      <c r="I85" s="101">
        <f>'[1]3'!G$302</f>
        <v>0</v>
      </c>
      <c r="J85" s="103">
        <f>'[1]3'!H$302</f>
        <v>0</v>
      </c>
      <c r="K85" s="101">
        <f>'[1]3'!P$302</f>
        <v>0</v>
      </c>
      <c r="L85" s="101">
        <f>'[1]3'!Y$302</f>
        <v>0</v>
      </c>
      <c r="M85" s="101">
        <f>'[1]3'!AA$302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'[1]3'!C$303</f>
        <v>0</v>
      </c>
      <c r="F86" s="101">
        <f>'[1]3'!D$303</f>
        <v>0</v>
      </c>
      <c r="G86" s="101">
        <f>'[1]3'!E$303</f>
        <v>0</v>
      </c>
      <c r="H86" s="102">
        <f>'[1]3'!F$303</f>
        <v>0</v>
      </c>
      <c r="I86" s="101">
        <f>'[1]3'!G$303</f>
        <v>0</v>
      </c>
      <c r="J86" s="103">
        <f>'[1]3'!H$303</f>
        <v>0</v>
      </c>
      <c r="K86" s="101">
        <f>'[1]3'!P$303</f>
        <v>0</v>
      </c>
      <c r="L86" s="101">
        <f>'[1]3'!Y$303</f>
        <v>0</v>
      </c>
      <c r="M86" s="101">
        <f>'[1]3'!AA$303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'[1]3'!C$304</f>
        <v>0</v>
      </c>
      <c r="F87" s="101">
        <f>'[1]3'!D$304</f>
        <v>0</v>
      </c>
      <c r="G87" s="101">
        <f>'[1]3'!E$304</f>
        <v>0</v>
      </c>
      <c r="H87" s="102">
        <f>'[1]3'!F$304</f>
        <v>0</v>
      </c>
      <c r="I87" s="101">
        <f>'[1]3'!G$304</f>
        <v>0</v>
      </c>
      <c r="J87" s="103">
        <f>'[1]3'!H$304</f>
        <v>0</v>
      </c>
      <c r="K87" s="101">
        <f>'[1]3'!P$304</f>
        <v>0</v>
      </c>
      <c r="L87" s="101">
        <f>'[1]3'!Y$304</f>
        <v>0</v>
      </c>
      <c r="M87" s="101">
        <f>'[1]3'!AA$304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'[1]3'!C$305</f>
        <v>0</v>
      </c>
      <c r="F88" s="101">
        <f>'[1]3'!D$305</f>
        <v>0</v>
      </c>
      <c r="G88" s="101">
        <f>'[1]3'!E$305</f>
        <v>0</v>
      </c>
      <c r="H88" s="102">
        <f>'[1]3'!F$305</f>
        <v>0</v>
      </c>
      <c r="I88" s="101">
        <f>'[1]3'!G$305</f>
        <v>5431</v>
      </c>
      <c r="J88" s="103">
        <f>'[1]3'!H$305</f>
        <v>5431</v>
      </c>
      <c r="K88" s="101">
        <f>'[1]3'!P$305</f>
        <v>0</v>
      </c>
      <c r="L88" s="101">
        <f>'[1]3'!Y$305</f>
        <v>0</v>
      </c>
      <c r="M88" s="101">
        <f>'[1]3'!AA$305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'[1]3'!C$306</f>
        <v>186</v>
      </c>
      <c r="F90" s="74">
        <f>'[1]3'!D$306</f>
        <v>0</v>
      </c>
      <c r="G90" s="74">
        <f>'[1]3'!E$306</f>
        <v>0</v>
      </c>
      <c r="H90" s="75">
        <f>'[1]3'!F$306</f>
        <v>0</v>
      </c>
      <c r="I90" s="74">
        <f>'[1]3'!G$306</f>
        <v>0</v>
      </c>
      <c r="J90" s="76">
        <f>'[1]3'!H$306</f>
        <v>0</v>
      </c>
      <c r="K90" s="74">
        <f>'[1]3'!P$306</f>
        <v>0</v>
      </c>
      <c r="L90" s="74">
        <f>'[1]3'!Y$306</f>
        <v>0</v>
      </c>
      <c r="M90" s="74">
        <f>'[1]3'!AA$306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286858</v>
      </c>
      <c r="F92" s="28">
        <f t="shared" ref="F92:M92" si="30">F4+F51+F77+F90</f>
        <v>276578</v>
      </c>
      <c r="G92" s="28">
        <f t="shared" si="30"/>
        <v>241914</v>
      </c>
      <c r="H92" s="29">
        <f t="shared" si="30"/>
        <v>259420</v>
      </c>
      <c r="I92" s="28">
        <f t="shared" si="30"/>
        <v>266971</v>
      </c>
      <c r="J92" s="30">
        <f t="shared" si="30"/>
        <v>266971</v>
      </c>
      <c r="K92" s="28">
        <f t="shared" si="30"/>
        <v>295680.14399999997</v>
      </c>
      <c r="L92" s="28">
        <f t="shared" si="30"/>
        <v>316320</v>
      </c>
      <c r="M92" s="28">
        <f t="shared" si="30"/>
        <v>336811.34999999992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PROPER( '[1]3'!$B$10)</f>
        <v>Table B.2b: Payments and estimates by economic classification: Social Welfare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304639</v>
      </c>
      <c r="F4" s="74">
        <f t="shared" ref="F4:M4" si="0">F5+F8+F47</f>
        <v>373289</v>
      </c>
      <c r="G4" s="74">
        <f t="shared" si="0"/>
        <v>482243</v>
      </c>
      <c r="H4" s="75">
        <f t="shared" si="0"/>
        <v>201235</v>
      </c>
      <c r="I4" s="74">
        <f t="shared" si="0"/>
        <v>201235</v>
      </c>
      <c r="J4" s="76">
        <f t="shared" si="0"/>
        <v>201235</v>
      </c>
      <c r="K4" s="74">
        <f t="shared" si="0"/>
        <v>144108</v>
      </c>
      <c r="L4" s="74">
        <f t="shared" si="0"/>
        <v>188919</v>
      </c>
      <c r="M4" s="74">
        <f t="shared" si="0"/>
        <v>198364.94999999998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266531</v>
      </c>
      <c r="F5" s="81">
        <f t="shared" ref="F5:M5" si="1">SUM(F6:F7)</f>
        <v>310900</v>
      </c>
      <c r="G5" s="81">
        <f t="shared" si="1"/>
        <v>378998</v>
      </c>
      <c r="H5" s="82">
        <f t="shared" si="1"/>
        <v>133004</v>
      </c>
      <c r="I5" s="81">
        <f t="shared" si="1"/>
        <v>133004</v>
      </c>
      <c r="J5" s="83">
        <f t="shared" si="1"/>
        <v>133004</v>
      </c>
      <c r="K5" s="81">
        <f t="shared" si="1"/>
        <v>90000</v>
      </c>
      <c r="L5" s="81">
        <f t="shared" si="1"/>
        <v>148813</v>
      </c>
      <c r="M5" s="81">
        <f t="shared" si="1"/>
        <v>156253.65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'[1]3'!C$376</f>
        <v>256887</v>
      </c>
      <c r="F6" s="88">
        <f>'[1]3'!D$376</f>
        <v>300219</v>
      </c>
      <c r="G6" s="88">
        <f>'[1]3'!E$376</f>
        <v>325752</v>
      </c>
      <c r="H6" s="89">
        <f>'[1]3'!F$376</f>
        <v>113598</v>
      </c>
      <c r="I6" s="88">
        <f>'[1]3'!G$376</f>
        <v>113598</v>
      </c>
      <c r="J6" s="90">
        <f>'[1]3'!H$376</f>
        <v>115909</v>
      </c>
      <c r="K6" s="88">
        <f>'[1]3'!P$376</f>
        <v>66710</v>
      </c>
      <c r="L6" s="88">
        <f>'[1]3'!Y$376</f>
        <v>136446</v>
      </c>
      <c r="M6" s="88">
        <f>'[1]3'!AA$376</f>
        <v>143268.29999999999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'[1]3'!C$377</f>
        <v>9644</v>
      </c>
      <c r="F7" s="94">
        <f>'[1]3'!D$377</f>
        <v>10681</v>
      </c>
      <c r="G7" s="94">
        <f>'[1]3'!E$377</f>
        <v>53246</v>
      </c>
      <c r="H7" s="95">
        <f>'[1]3'!F$377</f>
        <v>19406</v>
      </c>
      <c r="I7" s="94">
        <f>'[1]3'!G$377</f>
        <v>19406</v>
      </c>
      <c r="J7" s="96">
        <f>'[1]3'!H$377</f>
        <v>17095</v>
      </c>
      <c r="K7" s="94">
        <f>'[1]3'!P$377</f>
        <v>23290</v>
      </c>
      <c r="L7" s="94">
        <f>'[1]3'!Y$377</f>
        <v>12367</v>
      </c>
      <c r="M7" s="94">
        <f>'[1]3'!AA$377</f>
        <v>12985.35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38108</v>
      </c>
      <c r="F8" s="81">
        <f t="shared" si="2"/>
        <v>62389</v>
      </c>
      <c r="G8" s="81">
        <f t="shared" si="2"/>
        <v>103245</v>
      </c>
      <c r="H8" s="82">
        <f t="shared" si="2"/>
        <v>68231</v>
      </c>
      <c r="I8" s="81">
        <f t="shared" si="2"/>
        <v>68231</v>
      </c>
      <c r="J8" s="83">
        <f t="shared" si="2"/>
        <v>68231</v>
      </c>
      <c r="K8" s="81">
        <f t="shared" si="2"/>
        <v>54108</v>
      </c>
      <c r="L8" s="81">
        <f t="shared" si="2"/>
        <v>40106</v>
      </c>
      <c r="M8" s="81">
        <f t="shared" si="2"/>
        <v>42111.299999999996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'[1]3'!C$379</f>
        <v>696</v>
      </c>
      <c r="F9" s="88">
        <f>'[1]3'!D$379</f>
        <v>0</v>
      </c>
      <c r="G9" s="88">
        <f>'[1]3'!E$379</f>
        <v>64</v>
      </c>
      <c r="H9" s="89">
        <f>'[1]3'!F$379</f>
        <v>0</v>
      </c>
      <c r="I9" s="88">
        <f>'[1]3'!G$379</f>
        <v>60</v>
      </c>
      <c r="J9" s="90">
        <f>'[1]3'!H$379</f>
        <v>100</v>
      </c>
      <c r="K9" s="88">
        <f>'[1]3'!P$379</f>
        <v>0</v>
      </c>
      <c r="L9" s="88">
        <f>'[1]3'!Y$379</f>
        <v>6</v>
      </c>
      <c r="M9" s="88">
        <f>'[1]3'!AA$379</f>
        <v>6.3000000000000007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'[1]3'!C$380</f>
        <v>355</v>
      </c>
      <c r="F10" s="101">
        <f>'[1]3'!D$380</f>
        <v>0</v>
      </c>
      <c r="G10" s="101">
        <f>'[1]3'!E$380</f>
        <v>32</v>
      </c>
      <c r="H10" s="102">
        <f>'[1]3'!F$380</f>
        <v>193</v>
      </c>
      <c r="I10" s="101">
        <f>'[1]3'!G$380</f>
        <v>23</v>
      </c>
      <c r="J10" s="103">
        <f>'[1]3'!H$380</f>
        <v>346</v>
      </c>
      <c r="K10" s="101">
        <f>'[1]3'!P$380</f>
        <v>102</v>
      </c>
      <c r="L10" s="101">
        <f>'[1]3'!Y$380</f>
        <v>213</v>
      </c>
      <c r="M10" s="101">
        <f>'[1]3'!AA$380</f>
        <v>223.65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'[1]3'!C$381</f>
        <v>844</v>
      </c>
      <c r="F11" s="101">
        <f>'[1]3'!D$381</f>
        <v>57</v>
      </c>
      <c r="G11" s="101">
        <f>'[1]3'!E$381</f>
        <v>2128</v>
      </c>
      <c r="H11" s="102">
        <f>'[1]3'!F$381</f>
        <v>189</v>
      </c>
      <c r="I11" s="101">
        <f>'[1]3'!G$381</f>
        <v>235</v>
      </c>
      <c r="J11" s="103">
        <f>'[1]3'!H$381</f>
        <v>142</v>
      </c>
      <c r="K11" s="101">
        <f>'[1]3'!P$381</f>
        <v>116</v>
      </c>
      <c r="L11" s="101">
        <f>'[1]3'!Y$381</f>
        <v>227</v>
      </c>
      <c r="M11" s="101">
        <f>'[1]3'!AA$381</f>
        <v>238.35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'[1]3'!C$382</f>
        <v>0</v>
      </c>
      <c r="F12" s="101">
        <f>'[1]3'!D$382</f>
        <v>0</v>
      </c>
      <c r="G12" s="101">
        <f>'[1]3'!E$382</f>
        <v>0</v>
      </c>
      <c r="H12" s="102">
        <f>'[1]3'!F$382</f>
        <v>0</v>
      </c>
      <c r="I12" s="101">
        <f>'[1]3'!G$382</f>
        <v>0</v>
      </c>
      <c r="J12" s="103">
        <f>'[1]3'!H$382</f>
        <v>173</v>
      </c>
      <c r="K12" s="101">
        <f>'[1]3'!P$382</f>
        <v>0</v>
      </c>
      <c r="L12" s="101">
        <f>'[1]3'!Y$382</f>
        <v>0</v>
      </c>
      <c r="M12" s="101">
        <f>'[1]3'!AA$382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'[1]3'!C$383</f>
        <v>300</v>
      </c>
      <c r="F13" s="101">
        <f>'[1]3'!D$383</f>
        <v>19</v>
      </c>
      <c r="G13" s="101">
        <f>'[1]3'!E$383</f>
        <v>0</v>
      </c>
      <c r="H13" s="102">
        <f>'[1]3'!F$383</f>
        <v>0</v>
      </c>
      <c r="I13" s="101">
        <f>'[1]3'!G$383</f>
        <v>0</v>
      </c>
      <c r="J13" s="103">
        <f>'[1]3'!H$383</f>
        <v>0</v>
      </c>
      <c r="K13" s="101">
        <f>'[1]3'!P$383</f>
        <v>0</v>
      </c>
      <c r="L13" s="101">
        <f>'[1]3'!Y$383</f>
        <v>0</v>
      </c>
      <c r="M13" s="101">
        <f>'[1]3'!AA$383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'[1]3'!C$384</f>
        <v>1042</v>
      </c>
      <c r="F14" s="101">
        <f>'[1]3'!D$384</f>
        <v>-20</v>
      </c>
      <c r="G14" s="101">
        <f>'[1]3'!E$384</f>
        <v>223</v>
      </c>
      <c r="H14" s="102">
        <f>'[1]3'!F$384</f>
        <v>0</v>
      </c>
      <c r="I14" s="101">
        <f>'[1]3'!G$384</f>
        <v>-1869</v>
      </c>
      <c r="J14" s="103">
        <f>'[1]3'!H$384</f>
        <v>831</v>
      </c>
      <c r="K14" s="101">
        <f>'[1]3'!P$384</f>
        <v>0</v>
      </c>
      <c r="L14" s="101">
        <f>'[1]3'!Y$384</f>
        <v>0</v>
      </c>
      <c r="M14" s="101">
        <f>'[1]3'!AA$384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'[1]3'!C$385</f>
        <v>60</v>
      </c>
      <c r="F15" s="101">
        <f>'[1]3'!D$385</f>
        <v>648</v>
      </c>
      <c r="G15" s="101">
        <f>'[1]3'!E$385</f>
        <v>8597</v>
      </c>
      <c r="H15" s="102">
        <f>'[1]3'!F$385</f>
        <v>2628</v>
      </c>
      <c r="I15" s="101">
        <f>'[1]3'!G$385</f>
        <v>3583</v>
      </c>
      <c r="J15" s="103">
        <f>'[1]3'!H$385</f>
        <v>1060</v>
      </c>
      <c r="K15" s="101">
        <f>'[1]3'!P$385</f>
        <v>81</v>
      </c>
      <c r="L15" s="101">
        <f>'[1]3'!Y$385</f>
        <v>836</v>
      </c>
      <c r="M15" s="101">
        <f>'[1]3'!AA$385</f>
        <v>877.8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'[1]3'!C$386</f>
        <v>0</v>
      </c>
      <c r="F16" s="101">
        <f>'[1]3'!D$386</f>
        <v>0</v>
      </c>
      <c r="G16" s="101">
        <f>'[1]3'!E$386</f>
        <v>0</v>
      </c>
      <c r="H16" s="102">
        <f>'[1]3'!F$386</f>
        <v>3136</v>
      </c>
      <c r="I16" s="101">
        <f>'[1]3'!G$386</f>
        <v>436</v>
      </c>
      <c r="J16" s="103">
        <f>'[1]3'!H$386</f>
        <v>436</v>
      </c>
      <c r="K16" s="101">
        <f>'[1]3'!P$386</f>
        <v>295</v>
      </c>
      <c r="L16" s="101">
        <f>'[1]3'!Y$386</f>
        <v>258</v>
      </c>
      <c r="M16" s="101">
        <f>'[1]3'!AA$386</f>
        <v>270.90000000000003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'[1]3'!C$387</f>
        <v>0</v>
      </c>
      <c r="F17" s="101">
        <f>'[1]3'!D$387</f>
        <v>0</v>
      </c>
      <c r="G17" s="101">
        <f>'[1]3'!E$387</f>
        <v>0</v>
      </c>
      <c r="H17" s="102">
        <f>'[1]3'!F$387</f>
        <v>0</v>
      </c>
      <c r="I17" s="101">
        <f>'[1]3'!G$387</f>
        <v>0</v>
      </c>
      <c r="J17" s="103">
        <f>'[1]3'!H$387</f>
        <v>0</v>
      </c>
      <c r="K17" s="101">
        <f>'[1]3'!P$387</f>
        <v>0</v>
      </c>
      <c r="L17" s="101">
        <f>'[1]3'!Y$387</f>
        <v>0</v>
      </c>
      <c r="M17" s="101">
        <f>'[1]3'!AA$387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'[1]3'!C$388</f>
        <v>0</v>
      </c>
      <c r="F18" s="101">
        <f>'[1]3'!D$388</f>
        <v>0</v>
      </c>
      <c r="G18" s="101">
        <f>'[1]3'!E$388</f>
        <v>0</v>
      </c>
      <c r="H18" s="102">
        <f>'[1]3'!F$388</f>
        <v>0</v>
      </c>
      <c r="I18" s="101">
        <f>'[1]3'!G$388</f>
        <v>0</v>
      </c>
      <c r="J18" s="103">
        <f>'[1]3'!H$388</f>
        <v>0</v>
      </c>
      <c r="K18" s="101">
        <f>'[1]3'!P$388</f>
        <v>0</v>
      </c>
      <c r="L18" s="101">
        <f>'[1]3'!Y$388</f>
        <v>0</v>
      </c>
      <c r="M18" s="101">
        <f>'[1]3'!AA$388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'[1]3'!C$389</f>
        <v>0</v>
      </c>
      <c r="F19" s="101">
        <f>'[1]3'!D$389</f>
        <v>0</v>
      </c>
      <c r="G19" s="101">
        <f>'[1]3'!E$389</f>
        <v>0</v>
      </c>
      <c r="H19" s="102">
        <f>'[1]3'!F$389</f>
        <v>0</v>
      </c>
      <c r="I19" s="101">
        <f>'[1]3'!G$389</f>
        <v>0</v>
      </c>
      <c r="J19" s="103">
        <f>'[1]3'!H$389</f>
        <v>0</v>
      </c>
      <c r="K19" s="101">
        <f>'[1]3'!P$389</f>
        <v>0</v>
      </c>
      <c r="L19" s="101">
        <f>'[1]3'!Y$389</f>
        <v>0</v>
      </c>
      <c r="M19" s="101">
        <f>'[1]3'!AA$389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'[1]3'!C$390</f>
        <v>0</v>
      </c>
      <c r="F20" s="101">
        <f>'[1]3'!D$390</f>
        <v>0</v>
      </c>
      <c r="G20" s="101">
        <f>'[1]3'!E$390</f>
        <v>0</v>
      </c>
      <c r="H20" s="102">
        <f>'[1]3'!F$390</f>
        <v>0</v>
      </c>
      <c r="I20" s="101">
        <f>'[1]3'!G$390</f>
        <v>0</v>
      </c>
      <c r="J20" s="103">
        <f>'[1]3'!H$390</f>
        <v>0</v>
      </c>
      <c r="K20" s="101">
        <f>'[1]3'!P$390</f>
        <v>0</v>
      </c>
      <c r="L20" s="101">
        <f>'[1]3'!Y$390</f>
        <v>0</v>
      </c>
      <c r="M20" s="101">
        <f>'[1]3'!AA$390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'[1]3'!C$391</f>
        <v>50</v>
      </c>
      <c r="F21" s="101">
        <f>'[1]3'!D$391</f>
        <v>0</v>
      </c>
      <c r="G21" s="101">
        <f>'[1]3'!E$391</f>
        <v>129</v>
      </c>
      <c r="H21" s="102">
        <f>'[1]3'!F$391</f>
        <v>0</v>
      </c>
      <c r="I21" s="101">
        <f>'[1]3'!G$391</f>
        <v>0</v>
      </c>
      <c r="J21" s="103">
        <f>'[1]3'!H$391</f>
        <v>0</v>
      </c>
      <c r="K21" s="101">
        <f>'[1]3'!P$391</f>
        <v>0</v>
      </c>
      <c r="L21" s="101">
        <f>'[1]3'!Y$391</f>
        <v>0</v>
      </c>
      <c r="M21" s="101">
        <f>'[1]3'!AA$391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'[1]3'!C$392</f>
        <v>940</v>
      </c>
      <c r="F22" s="101">
        <f>'[1]3'!D$392</f>
        <v>0</v>
      </c>
      <c r="G22" s="101">
        <f>'[1]3'!E$392</f>
        <v>0</v>
      </c>
      <c r="H22" s="102">
        <f>'[1]3'!F$392</f>
        <v>0</v>
      </c>
      <c r="I22" s="101">
        <f>'[1]3'!G$392</f>
        <v>-25265</v>
      </c>
      <c r="J22" s="103">
        <f>'[1]3'!H$392</f>
        <v>7444</v>
      </c>
      <c r="K22" s="101">
        <f>'[1]3'!P$392</f>
        <v>0</v>
      </c>
      <c r="L22" s="101">
        <f>'[1]3'!Y$392</f>
        <v>0</v>
      </c>
      <c r="M22" s="101">
        <f>'[1]3'!AA$392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'[1]3'!C$393</f>
        <v>12231</v>
      </c>
      <c r="F23" s="101">
        <f>'[1]3'!D$393</f>
        <v>37987</v>
      </c>
      <c r="G23" s="101">
        <f>'[1]3'!E$393</f>
        <v>42016</v>
      </c>
      <c r="H23" s="102">
        <f>'[1]3'!F$393</f>
        <v>36388</v>
      </c>
      <c r="I23" s="101">
        <f>'[1]3'!G$393</f>
        <v>56074</v>
      </c>
      <c r="J23" s="103">
        <f>'[1]3'!H$393</f>
        <v>35309</v>
      </c>
      <c r="K23" s="101">
        <f>'[1]3'!P$393</f>
        <v>40267</v>
      </c>
      <c r="L23" s="101">
        <f>'[1]3'!Y$393</f>
        <v>8118</v>
      </c>
      <c r="M23" s="101">
        <f>'[1]3'!AA$393</f>
        <v>8523.9000000000015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'[1]3'!C$394</f>
        <v>640</v>
      </c>
      <c r="F24" s="101">
        <f>'[1]3'!D$394</f>
        <v>0</v>
      </c>
      <c r="G24" s="101">
        <f>'[1]3'!E$394</f>
        <v>0</v>
      </c>
      <c r="H24" s="102">
        <f>'[1]3'!F$394</f>
        <v>0</v>
      </c>
      <c r="I24" s="101">
        <f>'[1]3'!G$394</f>
        <v>0</v>
      </c>
      <c r="J24" s="103">
        <f>'[1]3'!H$394</f>
        <v>0</v>
      </c>
      <c r="K24" s="101">
        <f>'[1]3'!P$394</f>
        <v>0</v>
      </c>
      <c r="L24" s="101">
        <f>'[1]3'!Y$394</f>
        <v>0</v>
      </c>
      <c r="M24" s="101">
        <f>'[1]3'!AA$394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'[1]3'!C$395</f>
        <v>189</v>
      </c>
      <c r="F25" s="101">
        <f>'[1]3'!D$395</f>
        <v>5995</v>
      </c>
      <c r="G25" s="101">
        <f>'[1]3'!E$395</f>
        <v>4577</v>
      </c>
      <c r="H25" s="102">
        <f>'[1]3'!F$395</f>
        <v>111</v>
      </c>
      <c r="I25" s="101">
        <f>'[1]3'!G$395</f>
        <v>3667</v>
      </c>
      <c r="J25" s="103">
        <f>'[1]3'!H$395</f>
        <v>3556</v>
      </c>
      <c r="K25" s="101">
        <f>'[1]3'!P$395</f>
        <v>116</v>
      </c>
      <c r="L25" s="101">
        <f>'[1]3'!Y$395</f>
        <v>122</v>
      </c>
      <c r="M25" s="101">
        <f>'[1]3'!AA$395</f>
        <v>128.1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'[1]3'!C$396</f>
        <v>0</v>
      </c>
      <c r="F26" s="101">
        <f>'[1]3'!D$396</f>
        <v>0</v>
      </c>
      <c r="G26" s="101">
        <f>'[1]3'!E$396</f>
        <v>0</v>
      </c>
      <c r="H26" s="102">
        <f>'[1]3'!F$396</f>
        <v>0</v>
      </c>
      <c r="I26" s="101">
        <f>'[1]3'!G$396</f>
        <v>0</v>
      </c>
      <c r="J26" s="103">
        <f>'[1]3'!H$396</f>
        <v>0</v>
      </c>
      <c r="K26" s="101">
        <f>'[1]3'!P$396</f>
        <v>0</v>
      </c>
      <c r="L26" s="101">
        <f>'[1]3'!Y$396</f>
        <v>0</v>
      </c>
      <c r="M26" s="101">
        <f>'[1]3'!AA$396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'[1]3'!C$397</f>
        <v>0</v>
      </c>
      <c r="F27" s="101">
        <f>'[1]3'!D$397</f>
        <v>0</v>
      </c>
      <c r="G27" s="101">
        <f>'[1]3'!E$397</f>
        <v>364</v>
      </c>
      <c r="H27" s="102">
        <f>'[1]3'!F$397</f>
        <v>0</v>
      </c>
      <c r="I27" s="101">
        <f>'[1]3'!G$397</f>
        <v>100</v>
      </c>
      <c r="J27" s="103">
        <f>'[1]3'!H$397</f>
        <v>100</v>
      </c>
      <c r="K27" s="101">
        <f>'[1]3'!P$397</f>
        <v>0</v>
      </c>
      <c r="L27" s="101">
        <f>'[1]3'!Y$397</f>
        <v>0</v>
      </c>
      <c r="M27" s="101">
        <f>'[1]3'!AA$397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'[1]3'!C$398</f>
        <v>0</v>
      </c>
      <c r="F28" s="101">
        <f>'[1]3'!D$398</f>
        <v>0</v>
      </c>
      <c r="G28" s="101">
        <f>'[1]3'!E$398</f>
        <v>99</v>
      </c>
      <c r="H28" s="102">
        <f>'[1]3'!F$398</f>
        <v>0</v>
      </c>
      <c r="I28" s="101">
        <f>'[1]3'!G$398</f>
        <v>-95</v>
      </c>
      <c r="J28" s="103">
        <f>'[1]3'!H$398</f>
        <v>0</v>
      </c>
      <c r="K28" s="101">
        <f>'[1]3'!P$398</f>
        <v>0</v>
      </c>
      <c r="L28" s="101">
        <f>'[1]3'!Y$398</f>
        <v>0</v>
      </c>
      <c r="M28" s="101">
        <f>'[1]3'!AA$398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'[1]3'!C$399</f>
        <v>13431</v>
      </c>
      <c r="F29" s="101">
        <f>'[1]3'!D$399</f>
        <v>4224</v>
      </c>
      <c r="G29" s="101">
        <f>'[1]3'!E$399</f>
        <v>1700</v>
      </c>
      <c r="H29" s="102">
        <f>'[1]3'!F$399</f>
        <v>3152</v>
      </c>
      <c r="I29" s="101">
        <f>'[1]3'!G$399</f>
        <v>4785</v>
      </c>
      <c r="J29" s="103">
        <f>'[1]3'!H$399</f>
        <v>2180</v>
      </c>
      <c r="K29" s="101">
        <f>'[1]3'!P$399</f>
        <v>3298</v>
      </c>
      <c r="L29" s="101">
        <f>'[1]3'!Y$399</f>
        <v>2472</v>
      </c>
      <c r="M29" s="101">
        <f>'[1]3'!AA$399</f>
        <v>2595.6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'[1]3'!C$400</f>
        <v>70</v>
      </c>
      <c r="F30" s="101">
        <f>'[1]3'!D$400</f>
        <v>25</v>
      </c>
      <c r="G30" s="101">
        <f>'[1]3'!E$400</f>
        <v>55</v>
      </c>
      <c r="H30" s="102">
        <f>'[1]3'!F$400</f>
        <v>100</v>
      </c>
      <c r="I30" s="101">
        <f>'[1]3'!G$400</f>
        <v>100</v>
      </c>
      <c r="J30" s="103">
        <f>'[1]3'!H$400</f>
        <v>0</v>
      </c>
      <c r="K30" s="101">
        <f>'[1]3'!P$400</f>
        <v>82</v>
      </c>
      <c r="L30" s="101">
        <f>'[1]3'!Y$400</f>
        <v>28</v>
      </c>
      <c r="M30" s="101">
        <f>'[1]3'!AA$400</f>
        <v>29.400000000000002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'[1]3'!C$401</f>
        <v>0</v>
      </c>
      <c r="F31" s="101">
        <f>'[1]3'!D$401</f>
        <v>0</v>
      </c>
      <c r="G31" s="101">
        <f>'[1]3'!E$401</f>
        <v>0</v>
      </c>
      <c r="H31" s="102">
        <f>'[1]3'!F$401</f>
        <v>0</v>
      </c>
      <c r="I31" s="101">
        <f>'[1]3'!G$401</f>
        <v>0</v>
      </c>
      <c r="J31" s="103">
        <f>'[1]3'!H$401</f>
        <v>0</v>
      </c>
      <c r="K31" s="101">
        <f>'[1]3'!P$401</f>
        <v>0</v>
      </c>
      <c r="L31" s="101">
        <f>'[1]3'!Y$401</f>
        <v>0</v>
      </c>
      <c r="M31" s="101">
        <f>'[1]3'!AA$401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'[1]3'!C$402</f>
        <v>0</v>
      </c>
      <c r="F32" s="101">
        <f>'[1]3'!D$402</f>
        <v>8</v>
      </c>
      <c r="G32" s="101">
        <f>'[1]3'!E$402</f>
        <v>0</v>
      </c>
      <c r="H32" s="102">
        <f>'[1]3'!F$402</f>
        <v>0</v>
      </c>
      <c r="I32" s="101">
        <f>'[1]3'!G$402</f>
        <v>300</v>
      </c>
      <c r="J32" s="103">
        <f>'[1]3'!H$402</f>
        <v>300</v>
      </c>
      <c r="K32" s="101">
        <f>'[1]3'!P$402</f>
        <v>0</v>
      </c>
      <c r="L32" s="101">
        <f>'[1]3'!Y$402</f>
        <v>0</v>
      </c>
      <c r="M32" s="101">
        <f>'[1]3'!AA$402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'[1]3'!C$403</f>
        <v>56</v>
      </c>
      <c r="F33" s="101">
        <f>'[1]3'!D$403</f>
        <v>61</v>
      </c>
      <c r="G33" s="101">
        <f>'[1]3'!E$403</f>
        <v>86</v>
      </c>
      <c r="H33" s="102">
        <f>'[1]3'!F$403</f>
        <v>0</v>
      </c>
      <c r="I33" s="101">
        <f>'[1]3'!G$403</f>
        <v>0</v>
      </c>
      <c r="J33" s="103">
        <f>'[1]3'!H$403</f>
        <v>100</v>
      </c>
      <c r="K33" s="101">
        <f>'[1]3'!P$403</f>
        <v>0</v>
      </c>
      <c r="L33" s="101">
        <f>'[1]3'!Y$403</f>
        <v>0</v>
      </c>
      <c r="M33" s="101">
        <f>'[1]3'!AA$403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'[1]3'!C$404</f>
        <v>0</v>
      </c>
      <c r="F34" s="101">
        <f>'[1]3'!D$404</f>
        <v>0</v>
      </c>
      <c r="G34" s="101">
        <f>'[1]3'!E$404</f>
        <v>0</v>
      </c>
      <c r="H34" s="102">
        <f>'[1]3'!F$404</f>
        <v>0</v>
      </c>
      <c r="I34" s="101">
        <f>'[1]3'!G$404</f>
        <v>0</v>
      </c>
      <c r="J34" s="103">
        <f>'[1]3'!H$404</f>
        <v>0</v>
      </c>
      <c r="K34" s="101">
        <f>'[1]3'!P$404</f>
        <v>0</v>
      </c>
      <c r="L34" s="101">
        <f>'[1]3'!Y$404</f>
        <v>0</v>
      </c>
      <c r="M34" s="101">
        <f>'[1]3'!AA$404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'[1]3'!C$405</f>
        <v>0</v>
      </c>
      <c r="F35" s="101">
        <f>'[1]3'!D$405</f>
        <v>0</v>
      </c>
      <c r="G35" s="101">
        <f>'[1]3'!E$405</f>
        <v>0</v>
      </c>
      <c r="H35" s="102">
        <f>'[1]3'!F$405</f>
        <v>0</v>
      </c>
      <c r="I35" s="101">
        <f>'[1]3'!G$405</f>
        <v>0</v>
      </c>
      <c r="J35" s="103">
        <f>'[1]3'!H$405</f>
        <v>0</v>
      </c>
      <c r="K35" s="101">
        <f>'[1]3'!P$405</f>
        <v>0</v>
      </c>
      <c r="L35" s="101">
        <f>'[1]3'!Y$405</f>
        <v>0</v>
      </c>
      <c r="M35" s="101">
        <f>'[1]3'!AA$405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'[1]3'!C$406</f>
        <v>0</v>
      </c>
      <c r="F36" s="101">
        <f>'[1]3'!D$406</f>
        <v>0</v>
      </c>
      <c r="G36" s="101">
        <f>'[1]3'!E$406</f>
        <v>0</v>
      </c>
      <c r="H36" s="102">
        <f>'[1]3'!F$406</f>
        <v>0</v>
      </c>
      <c r="I36" s="101">
        <f>'[1]3'!G$406</f>
        <v>200</v>
      </c>
      <c r="J36" s="103">
        <f>'[1]3'!H$406</f>
        <v>284</v>
      </c>
      <c r="K36" s="101">
        <f>'[1]3'!P$406</f>
        <v>0</v>
      </c>
      <c r="L36" s="101">
        <f>'[1]3'!Y$406</f>
        <v>0</v>
      </c>
      <c r="M36" s="101">
        <f>'[1]3'!AA$406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'[1]3'!C$407</f>
        <v>1483</v>
      </c>
      <c r="F37" s="101">
        <f>'[1]3'!D$407</f>
        <v>1522</v>
      </c>
      <c r="G37" s="101">
        <f>'[1]3'!E$407</f>
        <v>264</v>
      </c>
      <c r="H37" s="102">
        <f>'[1]3'!F$407</f>
        <v>6244</v>
      </c>
      <c r="I37" s="101">
        <f>'[1]3'!G$407</f>
        <v>5455</v>
      </c>
      <c r="J37" s="103">
        <f>'[1]3'!H$407</f>
        <v>1539</v>
      </c>
      <c r="K37" s="101">
        <f>'[1]3'!P$407</f>
        <v>1142</v>
      </c>
      <c r="L37" s="101">
        <f>'[1]3'!Y$407</f>
        <v>6044</v>
      </c>
      <c r="M37" s="101">
        <f>'[1]3'!AA$407</f>
        <v>6346.2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'[1]3'!C$408</f>
        <v>368</v>
      </c>
      <c r="F38" s="101">
        <f>'[1]3'!D$408</f>
        <v>929</v>
      </c>
      <c r="G38" s="101">
        <f>'[1]3'!E$408</f>
        <v>3560</v>
      </c>
      <c r="H38" s="102">
        <f>'[1]3'!F$408</f>
        <v>1353</v>
      </c>
      <c r="I38" s="101">
        <f>'[1]3'!G$408</f>
        <v>3263</v>
      </c>
      <c r="J38" s="103">
        <f>'[1]3'!H$408</f>
        <v>2173</v>
      </c>
      <c r="K38" s="101">
        <f>'[1]3'!P$408</f>
        <v>1801</v>
      </c>
      <c r="L38" s="101">
        <f>'[1]3'!Y$408</f>
        <v>1791</v>
      </c>
      <c r="M38" s="101">
        <f>'[1]3'!AA$408</f>
        <v>1880.55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'[1]3'!C$409</f>
        <v>1021</v>
      </c>
      <c r="F39" s="101">
        <f>'[1]3'!D$409</f>
        <v>965</v>
      </c>
      <c r="G39" s="101">
        <f>'[1]3'!E$409</f>
        <v>149</v>
      </c>
      <c r="H39" s="102">
        <f>'[1]3'!F$409</f>
        <v>0</v>
      </c>
      <c r="I39" s="101">
        <f>'[1]3'!G$409</f>
        <v>300</v>
      </c>
      <c r="J39" s="103">
        <f>'[1]3'!H$409</f>
        <v>458</v>
      </c>
      <c r="K39" s="101">
        <f>'[1]3'!P$409</f>
        <v>0</v>
      </c>
      <c r="L39" s="101">
        <f>'[1]3'!Y$409</f>
        <v>0</v>
      </c>
      <c r="M39" s="101">
        <f>'[1]3'!AA$409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'[1]3'!C$410</f>
        <v>120</v>
      </c>
      <c r="F40" s="101">
        <f>'[1]3'!D$410</f>
        <v>1760</v>
      </c>
      <c r="G40" s="101">
        <f>'[1]3'!E$410</f>
        <v>28954</v>
      </c>
      <c r="H40" s="102">
        <f>'[1]3'!F$410</f>
        <v>6182</v>
      </c>
      <c r="I40" s="101">
        <f>'[1]3'!G$410</f>
        <v>2982</v>
      </c>
      <c r="J40" s="103">
        <f>'[1]3'!H$410</f>
        <v>3034</v>
      </c>
      <c r="K40" s="101">
        <f>'[1]3'!P$410</f>
        <v>1029</v>
      </c>
      <c r="L40" s="101">
        <f>'[1]3'!Y$410</f>
        <v>12172</v>
      </c>
      <c r="M40" s="101">
        <f>'[1]3'!AA$410</f>
        <v>12780.6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'[1]3'!C$411</f>
        <v>30</v>
      </c>
      <c r="F41" s="101">
        <f>'[1]3'!D$411</f>
        <v>339</v>
      </c>
      <c r="G41" s="101">
        <f>'[1]3'!E$411</f>
        <v>0</v>
      </c>
      <c r="H41" s="102">
        <f>'[1]3'!F$411</f>
        <v>95</v>
      </c>
      <c r="I41" s="101">
        <f>'[1]3'!G$411</f>
        <v>110</v>
      </c>
      <c r="J41" s="103">
        <f>'[1]3'!H$411</f>
        <v>340</v>
      </c>
      <c r="K41" s="101">
        <f>'[1]3'!P$411</f>
        <v>0</v>
      </c>
      <c r="L41" s="101">
        <f>'[1]3'!Y$411</f>
        <v>0</v>
      </c>
      <c r="M41" s="101">
        <f>'[1]3'!AA$411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'[1]3'!C$412</f>
        <v>3191</v>
      </c>
      <c r="F42" s="101">
        <f>'[1]3'!D$412</f>
        <v>7531</v>
      </c>
      <c r="G42" s="101">
        <f>'[1]3'!E$412</f>
        <v>8686</v>
      </c>
      <c r="H42" s="102">
        <f>'[1]3'!F$412</f>
        <v>6442</v>
      </c>
      <c r="I42" s="101">
        <f>'[1]3'!G$412</f>
        <v>10092</v>
      </c>
      <c r="J42" s="103">
        <f>'[1]3'!H$412</f>
        <v>6076</v>
      </c>
      <c r="K42" s="101">
        <f>'[1]3'!P$412</f>
        <v>2971</v>
      </c>
      <c r="L42" s="101">
        <f>'[1]3'!Y$412</f>
        <v>5862</v>
      </c>
      <c r="M42" s="101">
        <f>'[1]3'!AA$412</f>
        <v>6155.1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'[1]3'!C$413</f>
        <v>314</v>
      </c>
      <c r="F43" s="101">
        <f>'[1]3'!D$413</f>
        <v>84</v>
      </c>
      <c r="G43" s="101">
        <f>'[1]3'!E$413</f>
        <v>0</v>
      </c>
      <c r="H43" s="102">
        <f>'[1]3'!F$413</f>
        <v>0</v>
      </c>
      <c r="I43" s="101">
        <f>'[1]3'!G$413</f>
        <v>900</v>
      </c>
      <c r="J43" s="103">
        <f>'[1]3'!H$413</f>
        <v>900</v>
      </c>
      <c r="K43" s="101">
        <f>'[1]3'!P$413</f>
        <v>0</v>
      </c>
      <c r="L43" s="101">
        <f>'[1]3'!Y$413</f>
        <v>0</v>
      </c>
      <c r="M43" s="101">
        <f>'[1]3'!AA$413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'[1]3'!C$414</f>
        <v>34</v>
      </c>
      <c r="F44" s="101">
        <f>'[1]3'!D$414</f>
        <v>244</v>
      </c>
      <c r="G44" s="101">
        <f>'[1]3'!E$414</f>
        <v>1562</v>
      </c>
      <c r="H44" s="102">
        <f>'[1]3'!F$414</f>
        <v>2018</v>
      </c>
      <c r="I44" s="101">
        <f>'[1]3'!G$414</f>
        <v>2736</v>
      </c>
      <c r="J44" s="103">
        <f>'[1]3'!H$414</f>
        <v>1021</v>
      </c>
      <c r="K44" s="101">
        <f>'[1]3'!P$414</f>
        <v>2111</v>
      </c>
      <c r="L44" s="101">
        <f>'[1]3'!Y$414</f>
        <v>1223</v>
      </c>
      <c r="M44" s="101">
        <f>'[1]3'!AA$414</f>
        <v>1284.1500000000001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'[1]3'!C$415</f>
        <v>643</v>
      </c>
      <c r="F45" s="101">
        <f>'[1]3'!D$415</f>
        <v>11</v>
      </c>
      <c r="G45" s="101">
        <f>'[1]3'!E$415</f>
        <v>0</v>
      </c>
      <c r="H45" s="102">
        <f>'[1]3'!F$415</f>
        <v>0</v>
      </c>
      <c r="I45" s="101">
        <f>'[1]3'!G$415</f>
        <v>59</v>
      </c>
      <c r="J45" s="103">
        <f>'[1]3'!H$415</f>
        <v>329</v>
      </c>
      <c r="K45" s="101">
        <f>'[1]3'!P$415</f>
        <v>697</v>
      </c>
      <c r="L45" s="101">
        <f>'[1]3'!Y$415</f>
        <v>734</v>
      </c>
      <c r="M45" s="101">
        <f>'[1]3'!AA$415</f>
        <v>770.7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'[1]3'!C$416</f>
        <v>0</v>
      </c>
      <c r="F46" s="94">
        <f>'[1]3'!D$416</f>
        <v>0</v>
      </c>
      <c r="G46" s="94">
        <f>'[1]3'!E$416</f>
        <v>0</v>
      </c>
      <c r="H46" s="95">
        <f>'[1]3'!F$416</f>
        <v>0</v>
      </c>
      <c r="I46" s="94">
        <f>'[1]3'!G$416</f>
        <v>0</v>
      </c>
      <c r="J46" s="96">
        <f>'[1]3'!H$416</f>
        <v>0</v>
      </c>
      <c r="K46" s="94">
        <f>'[1]3'!P$416</f>
        <v>0</v>
      </c>
      <c r="L46" s="94">
        <f>'[1]3'!Y$416</f>
        <v>0</v>
      </c>
      <c r="M46" s="94">
        <f>'[1]3'!AA$416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'[1]3'!C$418</f>
        <v>0</v>
      </c>
      <c r="F48" s="88">
        <f>'[1]3'!D$418</f>
        <v>0</v>
      </c>
      <c r="G48" s="88">
        <f>'[1]3'!E$418</f>
        <v>0</v>
      </c>
      <c r="H48" s="89">
        <f>'[1]3'!F$418</f>
        <v>0</v>
      </c>
      <c r="I48" s="88">
        <f>'[1]3'!G$418</f>
        <v>0</v>
      </c>
      <c r="J48" s="90">
        <f>'[1]3'!H$418</f>
        <v>0</v>
      </c>
      <c r="K48" s="88">
        <f>'[1]3'!P$418</f>
        <v>0</v>
      </c>
      <c r="L48" s="88">
        <f>'[1]3'!Y$418</f>
        <v>0</v>
      </c>
      <c r="M48" s="88">
        <f>'[1]3'!AA$418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'[1]3'!C$419</f>
        <v>0</v>
      </c>
      <c r="F49" s="94">
        <f>'[1]3'!D$419</f>
        <v>0</v>
      </c>
      <c r="G49" s="94">
        <f>'[1]3'!E$419</f>
        <v>0</v>
      </c>
      <c r="H49" s="95">
        <f>'[1]3'!F$419</f>
        <v>0</v>
      </c>
      <c r="I49" s="94">
        <f>'[1]3'!G$419</f>
        <v>0</v>
      </c>
      <c r="J49" s="96">
        <f>'[1]3'!H$419</f>
        <v>0</v>
      </c>
      <c r="K49" s="94">
        <f>'[1]3'!P$419</f>
        <v>0</v>
      </c>
      <c r="L49" s="94">
        <f>'[1]3'!Y$419</f>
        <v>0</v>
      </c>
      <c r="M49" s="94">
        <f>'[1]3'!AA$419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157285</v>
      </c>
      <c r="F51" s="74">
        <f t="shared" si="4"/>
        <v>124139</v>
      </c>
      <c r="G51" s="74">
        <f t="shared" si="4"/>
        <v>118239</v>
      </c>
      <c r="H51" s="75">
        <f t="shared" si="4"/>
        <v>111000</v>
      </c>
      <c r="I51" s="74">
        <f t="shared" si="4"/>
        <v>111000</v>
      </c>
      <c r="J51" s="76">
        <f t="shared" si="4"/>
        <v>111000</v>
      </c>
      <c r="K51" s="74">
        <f t="shared" si="4"/>
        <v>74000</v>
      </c>
      <c r="L51" s="74">
        <f t="shared" si="4"/>
        <v>71850</v>
      </c>
      <c r="M51" s="74">
        <f t="shared" si="4"/>
        <v>75442.5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'[1]3'!C$423</f>
        <v>0</v>
      </c>
      <c r="F54" s="88">
        <f>'[1]3'!D$423</f>
        <v>0</v>
      </c>
      <c r="G54" s="88">
        <f>'[1]3'!E$423</f>
        <v>0</v>
      </c>
      <c r="H54" s="89">
        <f>'[1]3'!F$423</f>
        <v>0</v>
      </c>
      <c r="I54" s="88">
        <f>'[1]3'!G$423</f>
        <v>0</v>
      </c>
      <c r="J54" s="90">
        <f>'[1]3'!H$423</f>
        <v>0</v>
      </c>
      <c r="K54" s="88">
        <f>'[1]3'!P$423</f>
        <v>0</v>
      </c>
      <c r="L54" s="88">
        <f>'[1]3'!Y$423</f>
        <v>0</v>
      </c>
      <c r="M54" s="88">
        <f>'[1]3'!AA$423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'[1]3'!C$424</f>
        <v>0</v>
      </c>
      <c r="F55" s="94">
        <f>'[1]3'!D$424</f>
        <v>0</v>
      </c>
      <c r="G55" s="94">
        <f>'[1]3'!E$424</f>
        <v>0</v>
      </c>
      <c r="H55" s="95">
        <f>'[1]3'!F$424</f>
        <v>0</v>
      </c>
      <c r="I55" s="94">
        <f>'[1]3'!G$424</f>
        <v>0</v>
      </c>
      <c r="J55" s="96">
        <f>'[1]3'!H$424</f>
        <v>0</v>
      </c>
      <c r="K55" s="94">
        <f>'[1]3'!P$424</f>
        <v>0</v>
      </c>
      <c r="L55" s="94">
        <f>'[1]3'!Y$424</f>
        <v>0</v>
      </c>
      <c r="M55" s="94">
        <f>'[1]3'!AA$424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'[1]3'!C$426</f>
        <v>0</v>
      </c>
      <c r="F57" s="88">
        <f>'[1]3'!D$426</f>
        <v>0</v>
      </c>
      <c r="G57" s="88">
        <f>'[1]3'!E$426</f>
        <v>0</v>
      </c>
      <c r="H57" s="89">
        <f>'[1]3'!F$426</f>
        <v>0</v>
      </c>
      <c r="I57" s="88">
        <f>'[1]3'!G$426</f>
        <v>0</v>
      </c>
      <c r="J57" s="90">
        <f>'[1]3'!H$426</f>
        <v>0</v>
      </c>
      <c r="K57" s="88">
        <f>'[1]3'!P$426</f>
        <v>0</v>
      </c>
      <c r="L57" s="88">
        <f>'[1]3'!Y$426</f>
        <v>0</v>
      </c>
      <c r="M57" s="88">
        <f>'[1]3'!AA$426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'[1]3'!C$427</f>
        <v>0</v>
      </c>
      <c r="F58" s="94">
        <f>'[1]3'!D$427</f>
        <v>0</v>
      </c>
      <c r="G58" s="94">
        <f>'[1]3'!E$427</f>
        <v>0</v>
      </c>
      <c r="H58" s="95">
        <f>'[1]3'!F$427</f>
        <v>0</v>
      </c>
      <c r="I58" s="94">
        <f>'[1]3'!G$427</f>
        <v>0</v>
      </c>
      <c r="J58" s="96">
        <f>'[1]3'!H$427</f>
        <v>0</v>
      </c>
      <c r="K58" s="94">
        <f>'[1]3'!P$427</f>
        <v>0</v>
      </c>
      <c r="L58" s="94">
        <f>'[1]3'!Y$427</f>
        <v>0</v>
      </c>
      <c r="M58" s="94">
        <f>'[1]3'!AA$427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'[1]3'!C$429</f>
        <v>0</v>
      </c>
      <c r="F60" s="88">
        <f>'[1]3'!D$429</f>
        <v>0</v>
      </c>
      <c r="G60" s="88">
        <f>'[1]3'!E$429</f>
        <v>0</v>
      </c>
      <c r="H60" s="89">
        <f>'[1]3'!F$429</f>
        <v>0</v>
      </c>
      <c r="I60" s="88">
        <f>'[1]3'!G$429</f>
        <v>0</v>
      </c>
      <c r="J60" s="90">
        <f>'[1]3'!H$429</f>
        <v>0</v>
      </c>
      <c r="K60" s="88">
        <f>'[1]3'!P$429</f>
        <v>0</v>
      </c>
      <c r="L60" s="88">
        <f>'[1]3'!Y$429</f>
        <v>0</v>
      </c>
      <c r="M60" s="88">
        <f>'[1]3'!AA$429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'[1]3'!C$430</f>
        <v>0</v>
      </c>
      <c r="F61" s="94">
        <f>'[1]3'!D$430</f>
        <v>0</v>
      </c>
      <c r="G61" s="94">
        <f>'[1]3'!E$430</f>
        <v>0</v>
      </c>
      <c r="H61" s="95">
        <f>'[1]3'!F$430</f>
        <v>0</v>
      </c>
      <c r="I61" s="94">
        <f>'[1]3'!G$430</f>
        <v>0</v>
      </c>
      <c r="J61" s="96">
        <f>'[1]3'!H$430</f>
        <v>0</v>
      </c>
      <c r="K61" s="94">
        <f>'[1]3'!P$430</f>
        <v>0</v>
      </c>
      <c r="L61" s="94">
        <f>'[1]3'!Y$430</f>
        <v>0</v>
      </c>
      <c r="M61" s="94">
        <f>'[1]3'!AA$430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'[1]3'!C$431</f>
        <v>0</v>
      </c>
      <c r="F62" s="101">
        <f>'[1]3'!D$431</f>
        <v>0</v>
      </c>
      <c r="G62" s="101">
        <f>'[1]3'!E$431</f>
        <v>0</v>
      </c>
      <c r="H62" s="102">
        <f>'[1]3'!F$431</f>
        <v>0</v>
      </c>
      <c r="I62" s="101">
        <f>'[1]3'!G$431</f>
        <v>0</v>
      </c>
      <c r="J62" s="103">
        <f>'[1]3'!H$431</f>
        <v>0</v>
      </c>
      <c r="K62" s="101">
        <f>'[1]3'!P$431</f>
        <v>0</v>
      </c>
      <c r="L62" s="101">
        <f>'[1]3'!Y$431</f>
        <v>0</v>
      </c>
      <c r="M62" s="101">
        <f>'[1]3'!AA$431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'[1]3'!C$432</f>
        <v>0</v>
      </c>
      <c r="F63" s="101">
        <f>'[1]3'!D$432</f>
        <v>0</v>
      </c>
      <c r="G63" s="101">
        <f>'[1]3'!E$432</f>
        <v>0</v>
      </c>
      <c r="H63" s="102">
        <f>'[1]3'!F$432</f>
        <v>0</v>
      </c>
      <c r="I63" s="101">
        <f>'[1]3'!G$432</f>
        <v>0</v>
      </c>
      <c r="J63" s="103">
        <f>'[1]3'!H$432</f>
        <v>0</v>
      </c>
      <c r="K63" s="101">
        <f>'[1]3'!P$432</f>
        <v>0</v>
      </c>
      <c r="L63" s="101">
        <f>'[1]3'!Y$432</f>
        <v>0</v>
      </c>
      <c r="M63" s="101">
        <f>'[1]3'!AA$432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'[1]3'!C$435</f>
        <v>0</v>
      </c>
      <c r="F66" s="88">
        <f>'[1]3'!D$435</f>
        <v>0</v>
      </c>
      <c r="G66" s="88">
        <f>'[1]3'!E$435</f>
        <v>0</v>
      </c>
      <c r="H66" s="89">
        <f>'[1]3'!F$435</f>
        <v>0</v>
      </c>
      <c r="I66" s="88">
        <f>'[1]3'!G$435</f>
        <v>0</v>
      </c>
      <c r="J66" s="90">
        <f>'[1]3'!H$435</f>
        <v>0</v>
      </c>
      <c r="K66" s="88">
        <f>'[1]3'!P$435</f>
        <v>0</v>
      </c>
      <c r="L66" s="88">
        <f>'[1]3'!Y$435</f>
        <v>0</v>
      </c>
      <c r="M66" s="90">
        <f>'[1]3'!AA$435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'[1]3'!C$436</f>
        <v>0</v>
      </c>
      <c r="F67" s="94">
        <f>'[1]3'!D$436</f>
        <v>0</v>
      </c>
      <c r="G67" s="94">
        <f>'[1]3'!E$436</f>
        <v>0</v>
      </c>
      <c r="H67" s="95">
        <f>'[1]3'!F$436</f>
        <v>0</v>
      </c>
      <c r="I67" s="94">
        <f>'[1]3'!G$436</f>
        <v>0</v>
      </c>
      <c r="J67" s="96">
        <f>'[1]3'!H$436</f>
        <v>0</v>
      </c>
      <c r="K67" s="94">
        <f>'[1]3'!P$436</f>
        <v>0</v>
      </c>
      <c r="L67" s="94">
        <f>'[1]3'!Y$436</f>
        <v>0</v>
      </c>
      <c r="M67" s="96">
        <f>'[1]3'!AA$436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'[1]3'!C$438</f>
        <v>0</v>
      </c>
      <c r="F69" s="88">
        <f>'[1]3'!D$438</f>
        <v>0</v>
      </c>
      <c r="G69" s="88">
        <f>'[1]3'!E$438</f>
        <v>0</v>
      </c>
      <c r="H69" s="89">
        <f>'[1]3'!F$438</f>
        <v>0</v>
      </c>
      <c r="I69" s="88">
        <f>'[1]3'!G$438</f>
        <v>0</v>
      </c>
      <c r="J69" s="90">
        <f>'[1]3'!H$438</f>
        <v>0</v>
      </c>
      <c r="K69" s="88">
        <f>'[1]3'!P$438</f>
        <v>0</v>
      </c>
      <c r="L69" s="88">
        <f>'[1]3'!Y$438</f>
        <v>0</v>
      </c>
      <c r="M69" s="90">
        <f>'[1]3'!AA$438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'[1]3'!C$439</f>
        <v>0</v>
      </c>
      <c r="F70" s="94">
        <f>'[1]3'!D$439</f>
        <v>0</v>
      </c>
      <c r="G70" s="94">
        <f>'[1]3'!E$439</f>
        <v>0</v>
      </c>
      <c r="H70" s="95">
        <f>'[1]3'!F$439</f>
        <v>0</v>
      </c>
      <c r="I70" s="94">
        <f>'[1]3'!G$439</f>
        <v>0</v>
      </c>
      <c r="J70" s="96">
        <f>'[1]3'!H$439</f>
        <v>0</v>
      </c>
      <c r="K70" s="94">
        <f>'[1]3'!P$439</f>
        <v>0</v>
      </c>
      <c r="L70" s="94">
        <f>'[1]3'!Y$439</f>
        <v>0</v>
      </c>
      <c r="M70" s="96">
        <f>'[1]3'!AA$439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'[1]3'!C$440</f>
        <v>157285</v>
      </c>
      <c r="F72" s="101">
        <f>'[1]3'!D$440</f>
        <v>124139</v>
      </c>
      <c r="G72" s="101">
        <f>'[1]3'!E$440</f>
        <v>118023</v>
      </c>
      <c r="H72" s="102">
        <f>'[1]3'!F$440</f>
        <v>111000</v>
      </c>
      <c r="I72" s="101">
        <f>'[1]3'!G$440</f>
        <v>111000</v>
      </c>
      <c r="J72" s="103">
        <f>'[1]3'!H$440</f>
        <v>111000</v>
      </c>
      <c r="K72" s="101">
        <f>'[1]3'!P$440</f>
        <v>72000</v>
      </c>
      <c r="L72" s="101">
        <f>'[1]3'!Y$440</f>
        <v>71850</v>
      </c>
      <c r="M72" s="101">
        <f>'[1]3'!AA$440</f>
        <v>75442.5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216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2000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'[1]3'!C$442</f>
        <v>0</v>
      </c>
      <c r="F74" s="88">
        <f>'[1]3'!D$442</f>
        <v>0</v>
      </c>
      <c r="G74" s="88">
        <f>'[1]3'!E$442</f>
        <v>216</v>
      </c>
      <c r="H74" s="89">
        <f>'[1]3'!F$442</f>
        <v>0</v>
      </c>
      <c r="I74" s="88">
        <f>'[1]3'!G$442</f>
        <v>0</v>
      </c>
      <c r="J74" s="90">
        <f>'[1]3'!H$442</f>
        <v>0</v>
      </c>
      <c r="K74" s="88">
        <f>'[1]3'!P$442</f>
        <v>2000</v>
      </c>
      <c r="L74" s="88">
        <f>'[1]3'!Y$442</f>
        <v>0</v>
      </c>
      <c r="M74" s="88">
        <f>'[1]3'!AA$442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'[1]3'!C$443</f>
        <v>0</v>
      </c>
      <c r="F75" s="94">
        <f>'[1]3'!D$443</f>
        <v>0</v>
      </c>
      <c r="G75" s="94">
        <f>'[1]3'!E$443</f>
        <v>0</v>
      </c>
      <c r="H75" s="95">
        <f>'[1]3'!F$443</f>
        <v>0</v>
      </c>
      <c r="I75" s="94">
        <f>'[1]3'!G$443</f>
        <v>0</v>
      </c>
      <c r="J75" s="96">
        <f>'[1]3'!H$443</f>
        <v>0</v>
      </c>
      <c r="K75" s="94">
        <f>'[1]3'!P$443</f>
        <v>0</v>
      </c>
      <c r="L75" s="94">
        <f>'[1]3'!Y$443</f>
        <v>0</v>
      </c>
      <c r="M75" s="94">
        <f>'[1]3'!AA$443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22</v>
      </c>
      <c r="F77" s="74">
        <f t="shared" si="13"/>
        <v>0</v>
      </c>
      <c r="G77" s="74">
        <f t="shared" si="13"/>
        <v>5297</v>
      </c>
      <c r="H77" s="75">
        <f t="shared" si="13"/>
        <v>3099</v>
      </c>
      <c r="I77" s="74">
        <f t="shared" si="13"/>
        <v>3099</v>
      </c>
      <c r="J77" s="76">
        <f t="shared" si="13"/>
        <v>3099</v>
      </c>
      <c r="K77" s="74">
        <f t="shared" si="13"/>
        <v>5000</v>
      </c>
      <c r="L77" s="74">
        <f t="shared" si="13"/>
        <v>876</v>
      </c>
      <c r="M77" s="74">
        <f t="shared" si="13"/>
        <v>919.80000000000007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'[1]3'!C$446</f>
        <v>0</v>
      </c>
      <c r="F79" s="88">
        <f>'[1]3'!D$446</f>
        <v>0</v>
      </c>
      <c r="G79" s="88">
        <f>'[1]3'!E$446</f>
        <v>0</v>
      </c>
      <c r="H79" s="89">
        <f>'[1]3'!F$446</f>
        <v>0</v>
      </c>
      <c r="I79" s="88">
        <f>'[1]3'!G$446</f>
        <v>0</v>
      </c>
      <c r="J79" s="90">
        <f>'[1]3'!H$446</f>
        <v>0</v>
      </c>
      <c r="K79" s="88">
        <f>'[1]3'!P$446</f>
        <v>0</v>
      </c>
      <c r="L79" s="88">
        <f>'[1]3'!Y$446</f>
        <v>0</v>
      </c>
      <c r="M79" s="88">
        <f>'[1]3'!AA$446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'[1]3'!C$447</f>
        <v>0</v>
      </c>
      <c r="F80" s="94">
        <f>'[1]3'!D$447</f>
        <v>0</v>
      </c>
      <c r="G80" s="94">
        <f>'[1]3'!E$447</f>
        <v>0</v>
      </c>
      <c r="H80" s="95">
        <f>'[1]3'!F$447</f>
        <v>0</v>
      </c>
      <c r="I80" s="94">
        <f>'[1]3'!G$447</f>
        <v>0</v>
      </c>
      <c r="J80" s="96">
        <f>'[1]3'!H$447</f>
        <v>0</v>
      </c>
      <c r="K80" s="94">
        <f>'[1]3'!P$447</f>
        <v>0</v>
      </c>
      <c r="L80" s="94">
        <f>'[1]3'!Y$447</f>
        <v>0</v>
      </c>
      <c r="M80" s="94">
        <f>'[1]3'!AA$447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22</v>
      </c>
      <c r="F81" s="101">
        <f t="shared" si="15"/>
        <v>0</v>
      </c>
      <c r="G81" s="101">
        <f t="shared" si="15"/>
        <v>5297</v>
      </c>
      <c r="H81" s="102">
        <f t="shared" si="15"/>
        <v>3099</v>
      </c>
      <c r="I81" s="101">
        <f t="shared" si="15"/>
        <v>3099</v>
      </c>
      <c r="J81" s="103">
        <f t="shared" si="15"/>
        <v>3099</v>
      </c>
      <c r="K81" s="101">
        <f t="shared" si="15"/>
        <v>5000</v>
      </c>
      <c r="L81" s="101">
        <f t="shared" si="15"/>
        <v>876</v>
      </c>
      <c r="M81" s="101">
        <f t="shared" si="15"/>
        <v>919.80000000000007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'[1]3'!C$449</f>
        <v>0</v>
      </c>
      <c r="F82" s="88">
        <f>'[1]3'!D$449</f>
        <v>0</v>
      </c>
      <c r="G82" s="88">
        <f>'[1]3'!E$449</f>
        <v>0</v>
      </c>
      <c r="H82" s="89">
        <f>'[1]3'!F$449</f>
        <v>0</v>
      </c>
      <c r="I82" s="88">
        <f>'[1]3'!G$449</f>
        <v>0</v>
      </c>
      <c r="J82" s="90">
        <f>'[1]3'!H$449</f>
        <v>0</v>
      </c>
      <c r="K82" s="88">
        <f>'[1]3'!P$449</f>
        <v>0</v>
      </c>
      <c r="L82" s="88">
        <f>'[1]3'!Y$449</f>
        <v>0</v>
      </c>
      <c r="M82" s="88">
        <f>'[1]3'!AA$449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'[1]3'!C$450</f>
        <v>22</v>
      </c>
      <c r="F83" s="94">
        <f>'[1]3'!D$450</f>
        <v>0</v>
      </c>
      <c r="G83" s="94">
        <f>'[1]3'!E$450</f>
        <v>5297</v>
      </c>
      <c r="H83" s="95">
        <f>'[1]3'!F$450</f>
        <v>3099</v>
      </c>
      <c r="I83" s="94">
        <f>'[1]3'!G$450</f>
        <v>3099</v>
      </c>
      <c r="J83" s="96">
        <f>'[1]3'!H$450</f>
        <v>3099</v>
      </c>
      <c r="K83" s="94">
        <f>'[1]3'!P$450</f>
        <v>5000</v>
      </c>
      <c r="L83" s="94">
        <f>'[1]3'!Y$450</f>
        <v>876</v>
      </c>
      <c r="M83" s="94">
        <f>'[1]3'!AA$450</f>
        <v>919.80000000000007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'[1]3'!C$451</f>
        <v>0</v>
      </c>
      <c r="F84" s="101">
        <f>'[1]3'!D$451</f>
        <v>0</v>
      </c>
      <c r="G84" s="101">
        <f>'[1]3'!E$451</f>
        <v>0</v>
      </c>
      <c r="H84" s="102">
        <f>'[1]3'!F$451</f>
        <v>0</v>
      </c>
      <c r="I84" s="101">
        <f>'[1]3'!G$451</f>
        <v>0</v>
      </c>
      <c r="J84" s="103">
        <f>'[1]3'!H$451</f>
        <v>0</v>
      </c>
      <c r="K84" s="101">
        <f>'[1]3'!P$451</f>
        <v>0</v>
      </c>
      <c r="L84" s="101">
        <f>'[1]3'!Y$451</f>
        <v>0</v>
      </c>
      <c r="M84" s="101">
        <f>'[1]3'!AA$451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'[1]3'!C$452</f>
        <v>0</v>
      </c>
      <c r="F85" s="101">
        <f>'[1]3'!D$452</f>
        <v>0</v>
      </c>
      <c r="G85" s="101">
        <f>'[1]3'!E$452</f>
        <v>0</v>
      </c>
      <c r="H85" s="102">
        <f>'[1]3'!F$452</f>
        <v>0</v>
      </c>
      <c r="I85" s="101">
        <f>'[1]3'!G$452</f>
        <v>0</v>
      </c>
      <c r="J85" s="103">
        <f>'[1]3'!H$452</f>
        <v>0</v>
      </c>
      <c r="K85" s="101">
        <f>'[1]3'!P$452</f>
        <v>0</v>
      </c>
      <c r="L85" s="101">
        <f>'[1]3'!Y$452</f>
        <v>0</v>
      </c>
      <c r="M85" s="101">
        <f>'[1]3'!AA$452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'[1]3'!C$453</f>
        <v>0</v>
      </c>
      <c r="F86" s="101">
        <f>'[1]3'!D$453</f>
        <v>0</v>
      </c>
      <c r="G86" s="101">
        <f>'[1]3'!E$453</f>
        <v>0</v>
      </c>
      <c r="H86" s="102">
        <f>'[1]3'!F$453</f>
        <v>0</v>
      </c>
      <c r="I86" s="101">
        <f>'[1]3'!G$453</f>
        <v>0</v>
      </c>
      <c r="J86" s="103">
        <f>'[1]3'!H$453</f>
        <v>0</v>
      </c>
      <c r="K86" s="101">
        <f>'[1]3'!P$453</f>
        <v>0</v>
      </c>
      <c r="L86" s="101">
        <f>'[1]3'!Y$453</f>
        <v>0</v>
      </c>
      <c r="M86" s="101">
        <f>'[1]3'!AA$453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'[1]3'!C$454</f>
        <v>0</v>
      </c>
      <c r="F87" s="101">
        <f>'[1]3'!D$454</f>
        <v>0</v>
      </c>
      <c r="G87" s="101">
        <f>'[1]3'!E$454</f>
        <v>0</v>
      </c>
      <c r="H87" s="102">
        <f>'[1]3'!F$454</f>
        <v>0</v>
      </c>
      <c r="I87" s="101">
        <f>'[1]3'!G$454</f>
        <v>0</v>
      </c>
      <c r="J87" s="103">
        <f>'[1]3'!H$454</f>
        <v>0</v>
      </c>
      <c r="K87" s="101">
        <f>'[1]3'!P$454</f>
        <v>0</v>
      </c>
      <c r="L87" s="101">
        <f>'[1]3'!Y$454</f>
        <v>0</v>
      </c>
      <c r="M87" s="101">
        <f>'[1]3'!AA$454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'[1]3'!C$455</f>
        <v>0</v>
      </c>
      <c r="F88" s="101">
        <f>'[1]3'!D$455</f>
        <v>0</v>
      </c>
      <c r="G88" s="101">
        <f>'[1]3'!E$455</f>
        <v>0</v>
      </c>
      <c r="H88" s="102">
        <f>'[1]3'!F$455</f>
        <v>0</v>
      </c>
      <c r="I88" s="101">
        <f>'[1]3'!G$455</f>
        <v>0</v>
      </c>
      <c r="J88" s="103">
        <f>'[1]3'!H$455</f>
        <v>0</v>
      </c>
      <c r="K88" s="101">
        <f>'[1]3'!P$455</f>
        <v>0</v>
      </c>
      <c r="L88" s="101">
        <f>'[1]3'!Y$455</f>
        <v>0</v>
      </c>
      <c r="M88" s="101">
        <f>'[1]3'!AA$455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'[1]3'!C$456</f>
        <v>0</v>
      </c>
      <c r="F90" s="74">
        <f>'[1]3'!D$456</f>
        <v>0</v>
      </c>
      <c r="G90" s="74">
        <f>'[1]3'!E$456</f>
        <v>0</v>
      </c>
      <c r="H90" s="75">
        <f>'[1]3'!F$456</f>
        <v>0</v>
      </c>
      <c r="I90" s="74">
        <f>'[1]3'!G$456</f>
        <v>0</v>
      </c>
      <c r="J90" s="76">
        <f>'[1]3'!H$456</f>
        <v>0</v>
      </c>
      <c r="K90" s="74">
        <f>'[1]3'!P$456</f>
        <v>0</v>
      </c>
      <c r="L90" s="74">
        <f>'[1]3'!Y$456</f>
        <v>0</v>
      </c>
      <c r="M90" s="74">
        <f>'[1]3'!AA$456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461946</v>
      </c>
      <c r="F92" s="28">
        <f t="shared" ref="F92:M92" si="16">F4+F51+F77+F90</f>
        <v>497428</v>
      </c>
      <c r="G92" s="28">
        <f t="shared" si="16"/>
        <v>605779</v>
      </c>
      <c r="H92" s="29">
        <f t="shared" si="16"/>
        <v>315334</v>
      </c>
      <c r="I92" s="28">
        <f t="shared" si="16"/>
        <v>315334</v>
      </c>
      <c r="J92" s="30">
        <f t="shared" si="16"/>
        <v>315334</v>
      </c>
      <c r="K92" s="28">
        <f t="shared" si="16"/>
        <v>223108</v>
      </c>
      <c r="L92" s="28">
        <f t="shared" si="16"/>
        <v>261645</v>
      </c>
      <c r="M92" s="28">
        <f t="shared" si="16"/>
        <v>274727.24999999994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PROPER('[1]3'!$B$11)</f>
        <v>Table B.2c: Payments and estimates by economic classification: Children And Families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32800</v>
      </c>
      <c r="F4" s="74">
        <f t="shared" ref="F4:M4" si="0">F5+F8+F47</f>
        <v>47007</v>
      </c>
      <c r="G4" s="74">
        <f t="shared" si="0"/>
        <v>42362</v>
      </c>
      <c r="H4" s="75">
        <f t="shared" si="0"/>
        <v>267471</v>
      </c>
      <c r="I4" s="74">
        <f t="shared" si="0"/>
        <v>267471</v>
      </c>
      <c r="J4" s="76">
        <f t="shared" si="0"/>
        <v>267471</v>
      </c>
      <c r="K4" s="74">
        <f t="shared" si="0"/>
        <v>279000</v>
      </c>
      <c r="L4" s="74">
        <f t="shared" si="0"/>
        <v>279363</v>
      </c>
      <c r="M4" s="74">
        <f t="shared" si="0"/>
        <v>293331.15000000002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13787</v>
      </c>
      <c r="F5" s="81">
        <f t="shared" ref="F5:M5" si="1">SUM(F6:F7)</f>
        <v>28378</v>
      </c>
      <c r="G5" s="81">
        <f t="shared" si="1"/>
        <v>29793</v>
      </c>
      <c r="H5" s="82">
        <f t="shared" si="1"/>
        <v>246605</v>
      </c>
      <c r="I5" s="81">
        <f t="shared" si="1"/>
        <v>246605</v>
      </c>
      <c r="J5" s="83">
        <f t="shared" si="1"/>
        <v>246605</v>
      </c>
      <c r="K5" s="81">
        <f t="shared" si="1"/>
        <v>261000</v>
      </c>
      <c r="L5" s="81">
        <f t="shared" si="1"/>
        <v>263400</v>
      </c>
      <c r="M5" s="81">
        <f t="shared" si="1"/>
        <v>276570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'[1]3'!C$526</f>
        <v>10787</v>
      </c>
      <c r="F6" s="88">
        <f>'[1]3'!D$526</f>
        <v>22337</v>
      </c>
      <c r="G6" s="88">
        <f>'[1]3'!E$526</f>
        <v>24972</v>
      </c>
      <c r="H6" s="89">
        <f>'[1]3'!F$526</f>
        <v>219100</v>
      </c>
      <c r="I6" s="88">
        <f>'[1]3'!G$526</f>
        <v>219100</v>
      </c>
      <c r="J6" s="90">
        <f>'[1]3'!H$526</f>
        <v>216646</v>
      </c>
      <c r="K6" s="88">
        <f>'[1]3'!P$526</f>
        <v>187494</v>
      </c>
      <c r="L6" s="88">
        <f>'[1]3'!Y$526</f>
        <v>223350</v>
      </c>
      <c r="M6" s="88">
        <f>'[1]3'!AA$526</f>
        <v>234517.5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'[1]3'!C$527</f>
        <v>3000</v>
      </c>
      <c r="F7" s="94">
        <f>'[1]3'!D$527</f>
        <v>6041</v>
      </c>
      <c r="G7" s="94">
        <f>'[1]3'!E$527</f>
        <v>4821</v>
      </c>
      <c r="H7" s="95">
        <f>'[1]3'!F$527</f>
        <v>27505</v>
      </c>
      <c r="I7" s="94">
        <f>'[1]3'!G$527</f>
        <v>27505</v>
      </c>
      <c r="J7" s="96">
        <f>'[1]3'!H$527</f>
        <v>29959</v>
      </c>
      <c r="K7" s="94">
        <f>'[1]3'!P$527</f>
        <v>73506</v>
      </c>
      <c r="L7" s="94">
        <f>'[1]3'!Y$527</f>
        <v>40050</v>
      </c>
      <c r="M7" s="94">
        <f>'[1]3'!AA$527</f>
        <v>42052.5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19013</v>
      </c>
      <c r="F8" s="81">
        <f t="shared" si="2"/>
        <v>18629</v>
      </c>
      <c r="G8" s="81">
        <f t="shared" si="2"/>
        <v>12569</v>
      </c>
      <c r="H8" s="82">
        <f t="shared" si="2"/>
        <v>20866</v>
      </c>
      <c r="I8" s="81">
        <f t="shared" si="2"/>
        <v>20866</v>
      </c>
      <c r="J8" s="83">
        <f t="shared" si="2"/>
        <v>20866</v>
      </c>
      <c r="K8" s="81">
        <f t="shared" si="2"/>
        <v>18000</v>
      </c>
      <c r="L8" s="81">
        <f t="shared" si="2"/>
        <v>15963</v>
      </c>
      <c r="M8" s="81">
        <f t="shared" si="2"/>
        <v>16761.150000000001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'[1]3'!C$529</f>
        <v>0</v>
      </c>
      <c r="F9" s="88">
        <f>'[1]3'!D$529</f>
        <v>0</v>
      </c>
      <c r="G9" s="88">
        <f>'[1]3'!E$529</f>
        <v>167</v>
      </c>
      <c r="H9" s="89">
        <f>'[1]3'!F$529</f>
        <v>0</v>
      </c>
      <c r="I9" s="88">
        <f>'[1]3'!G$529</f>
        <v>400</v>
      </c>
      <c r="J9" s="90">
        <f>'[1]3'!H$529</f>
        <v>585</v>
      </c>
      <c r="K9" s="88">
        <f>'[1]3'!P$529</f>
        <v>53</v>
      </c>
      <c r="L9" s="88">
        <f>'[1]3'!Y$529</f>
        <v>0</v>
      </c>
      <c r="M9" s="88">
        <f>'[1]3'!AA$529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'[1]3'!C$530</f>
        <v>50</v>
      </c>
      <c r="F10" s="101">
        <f>'[1]3'!D$530</f>
        <v>49</v>
      </c>
      <c r="G10" s="101">
        <f>'[1]3'!E$530</f>
        <v>502</v>
      </c>
      <c r="H10" s="102">
        <f>'[1]3'!F$530</f>
        <v>0</v>
      </c>
      <c r="I10" s="101">
        <f>'[1]3'!G$530</f>
        <v>120</v>
      </c>
      <c r="J10" s="103">
        <f>'[1]3'!H$530</f>
        <v>60</v>
      </c>
      <c r="K10" s="101">
        <f>'[1]3'!P$530</f>
        <v>437</v>
      </c>
      <c r="L10" s="101">
        <f>'[1]3'!Y$530</f>
        <v>443</v>
      </c>
      <c r="M10" s="101">
        <f>'[1]3'!AA$530</f>
        <v>465.15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'[1]3'!C$531</f>
        <v>304</v>
      </c>
      <c r="F11" s="101">
        <f>'[1]3'!D$531</f>
        <v>13</v>
      </c>
      <c r="G11" s="101">
        <f>'[1]3'!E$531</f>
        <v>428</v>
      </c>
      <c r="H11" s="102">
        <f>'[1]3'!F$531</f>
        <v>0</v>
      </c>
      <c r="I11" s="101">
        <f>'[1]3'!G$531</f>
        <v>0</v>
      </c>
      <c r="J11" s="103">
        <f>'[1]3'!H$531</f>
        <v>235</v>
      </c>
      <c r="K11" s="101">
        <f>'[1]3'!P$531</f>
        <v>0</v>
      </c>
      <c r="L11" s="101">
        <f>'[1]3'!Y$531</f>
        <v>0</v>
      </c>
      <c r="M11" s="101">
        <f>'[1]3'!AA$531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'[1]3'!C$532</f>
        <v>0</v>
      </c>
      <c r="F12" s="101">
        <f>'[1]3'!D$532</f>
        <v>0</v>
      </c>
      <c r="G12" s="101">
        <f>'[1]3'!E$532</f>
        <v>0</v>
      </c>
      <c r="H12" s="102">
        <f>'[1]3'!F$532</f>
        <v>0</v>
      </c>
      <c r="I12" s="101">
        <f>'[1]3'!G$532</f>
        <v>0</v>
      </c>
      <c r="J12" s="103">
        <f>'[1]3'!H$532</f>
        <v>0</v>
      </c>
      <c r="K12" s="101">
        <f>'[1]3'!P$532</f>
        <v>0</v>
      </c>
      <c r="L12" s="101">
        <f>'[1]3'!Y$532</f>
        <v>0</v>
      </c>
      <c r="M12" s="101">
        <f>'[1]3'!AA$532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'[1]3'!C$533</f>
        <v>0</v>
      </c>
      <c r="F13" s="101">
        <f>'[1]3'!D$533</f>
        <v>0</v>
      </c>
      <c r="G13" s="101">
        <f>'[1]3'!E$533</f>
        <v>0</v>
      </c>
      <c r="H13" s="102">
        <f>'[1]3'!F$533</f>
        <v>0</v>
      </c>
      <c r="I13" s="101">
        <f>'[1]3'!G$533</f>
        <v>0</v>
      </c>
      <c r="J13" s="103">
        <f>'[1]3'!H$533</f>
        <v>0</v>
      </c>
      <c r="K13" s="101">
        <f>'[1]3'!P$533</f>
        <v>0</v>
      </c>
      <c r="L13" s="101">
        <f>'[1]3'!Y$533</f>
        <v>0</v>
      </c>
      <c r="M13" s="101">
        <f>'[1]3'!AA$533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'[1]3'!C$534</f>
        <v>475</v>
      </c>
      <c r="F14" s="101">
        <f>'[1]3'!D$534</f>
        <v>13</v>
      </c>
      <c r="G14" s="101">
        <f>'[1]3'!E$534</f>
        <v>1025</v>
      </c>
      <c r="H14" s="102">
        <f>'[1]3'!F$534</f>
        <v>0</v>
      </c>
      <c r="I14" s="101">
        <f>'[1]3'!G$534</f>
        <v>320</v>
      </c>
      <c r="J14" s="103">
        <f>'[1]3'!H$534</f>
        <v>1310</v>
      </c>
      <c r="K14" s="101">
        <f>'[1]3'!P$534</f>
        <v>0</v>
      </c>
      <c r="L14" s="101">
        <f>'[1]3'!Y$534</f>
        <v>42</v>
      </c>
      <c r="M14" s="101">
        <f>'[1]3'!AA$534</f>
        <v>44.1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'[1]3'!C$535</f>
        <v>430</v>
      </c>
      <c r="F15" s="101">
        <f>'[1]3'!D$535</f>
        <v>94</v>
      </c>
      <c r="G15" s="101">
        <f>'[1]3'!E$535</f>
        <v>331</v>
      </c>
      <c r="H15" s="102">
        <f>'[1]3'!F$535</f>
        <v>0</v>
      </c>
      <c r="I15" s="101">
        <f>'[1]3'!G$535</f>
        <v>0</v>
      </c>
      <c r="J15" s="103">
        <f>'[1]3'!H$535</f>
        <v>600</v>
      </c>
      <c r="K15" s="101">
        <f>'[1]3'!P$535</f>
        <v>0</v>
      </c>
      <c r="L15" s="101">
        <f>'[1]3'!Y$535</f>
        <v>0</v>
      </c>
      <c r="M15" s="101">
        <f>'[1]3'!AA$535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'[1]3'!C$536</f>
        <v>0</v>
      </c>
      <c r="F16" s="101">
        <f>'[1]3'!D$536</f>
        <v>0</v>
      </c>
      <c r="G16" s="101">
        <f>'[1]3'!E$536</f>
        <v>0</v>
      </c>
      <c r="H16" s="102">
        <f>'[1]3'!F$536</f>
        <v>0</v>
      </c>
      <c r="I16" s="101">
        <f>'[1]3'!G$536</f>
        <v>0</v>
      </c>
      <c r="J16" s="103">
        <f>'[1]3'!H$536</f>
        <v>0</v>
      </c>
      <c r="K16" s="101">
        <f>'[1]3'!P$536</f>
        <v>0</v>
      </c>
      <c r="L16" s="101">
        <f>'[1]3'!Y$536</f>
        <v>0</v>
      </c>
      <c r="M16" s="101">
        <f>'[1]3'!AA$536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'[1]3'!C$537</f>
        <v>0</v>
      </c>
      <c r="F17" s="101">
        <f>'[1]3'!D$537</f>
        <v>0</v>
      </c>
      <c r="G17" s="101">
        <f>'[1]3'!E$537</f>
        <v>0</v>
      </c>
      <c r="H17" s="102">
        <f>'[1]3'!F$537</f>
        <v>0</v>
      </c>
      <c r="I17" s="101">
        <f>'[1]3'!G$537</f>
        <v>0</v>
      </c>
      <c r="J17" s="103">
        <f>'[1]3'!H$537</f>
        <v>0</v>
      </c>
      <c r="K17" s="101">
        <f>'[1]3'!P$537</f>
        <v>0</v>
      </c>
      <c r="L17" s="101">
        <f>'[1]3'!Y$537</f>
        <v>0</v>
      </c>
      <c r="M17" s="101">
        <f>'[1]3'!AA$537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'[1]3'!C$538</f>
        <v>0</v>
      </c>
      <c r="F18" s="101">
        <f>'[1]3'!D$538</f>
        <v>0</v>
      </c>
      <c r="G18" s="101">
        <f>'[1]3'!E$538</f>
        <v>0</v>
      </c>
      <c r="H18" s="102">
        <f>'[1]3'!F$538</f>
        <v>0</v>
      </c>
      <c r="I18" s="101">
        <f>'[1]3'!G$538</f>
        <v>0</v>
      </c>
      <c r="J18" s="103">
        <f>'[1]3'!H$538</f>
        <v>0</v>
      </c>
      <c r="K18" s="101">
        <f>'[1]3'!P$538</f>
        <v>0</v>
      </c>
      <c r="L18" s="101">
        <f>'[1]3'!Y$538</f>
        <v>0</v>
      </c>
      <c r="M18" s="101">
        <f>'[1]3'!AA$538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'[1]3'!C$539</f>
        <v>0</v>
      </c>
      <c r="F19" s="101">
        <f>'[1]3'!D$539</f>
        <v>0</v>
      </c>
      <c r="G19" s="101">
        <f>'[1]3'!E$539</f>
        <v>0</v>
      </c>
      <c r="H19" s="102">
        <f>'[1]3'!F$539</f>
        <v>0</v>
      </c>
      <c r="I19" s="101">
        <f>'[1]3'!G$539</f>
        <v>0</v>
      </c>
      <c r="J19" s="103">
        <f>'[1]3'!H$539</f>
        <v>0</v>
      </c>
      <c r="K19" s="101">
        <f>'[1]3'!P$539</f>
        <v>0</v>
      </c>
      <c r="L19" s="101">
        <f>'[1]3'!Y$539</f>
        <v>0</v>
      </c>
      <c r="M19" s="101">
        <f>'[1]3'!AA$539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'[1]3'!C$540</f>
        <v>0</v>
      </c>
      <c r="F20" s="101">
        <f>'[1]3'!D$540</f>
        <v>0</v>
      </c>
      <c r="G20" s="101">
        <f>'[1]3'!E$540</f>
        <v>0</v>
      </c>
      <c r="H20" s="102">
        <f>'[1]3'!F$540</f>
        <v>0</v>
      </c>
      <c r="I20" s="101">
        <f>'[1]3'!G$540</f>
        <v>0</v>
      </c>
      <c r="J20" s="103">
        <f>'[1]3'!H$540</f>
        <v>0</v>
      </c>
      <c r="K20" s="101">
        <f>'[1]3'!P$540</f>
        <v>0</v>
      </c>
      <c r="L20" s="101">
        <f>'[1]3'!Y$540</f>
        <v>0</v>
      </c>
      <c r="M20" s="101">
        <f>'[1]3'!AA$540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'[1]3'!C$541</f>
        <v>0</v>
      </c>
      <c r="F21" s="101">
        <f>'[1]3'!D$541</f>
        <v>0</v>
      </c>
      <c r="G21" s="101">
        <f>'[1]3'!E$541</f>
        <v>0</v>
      </c>
      <c r="H21" s="102">
        <f>'[1]3'!F$541</f>
        <v>0</v>
      </c>
      <c r="I21" s="101">
        <f>'[1]3'!G$541</f>
        <v>0</v>
      </c>
      <c r="J21" s="103">
        <f>'[1]3'!H$541</f>
        <v>115</v>
      </c>
      <c r="K21" s="101">
        <f>'[1]3'!P$541</f>
        <v>0</v>
      </c>
      <c r="L21" s="101">
        <f>'[1]3'!Y$541</f>
        <v>0</v>
      </c>
      <c r="M21" s="101">
        <f>'[1]3'!AA$541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'[1]3'!C$542</f>
        <v>522</v>
      </c>
      <c r="F22" s="101">
        <f>'[1]3'!D$542</f>
        <v>13054</v>
      </c>
      <c r="G22" s="101">
        <f>'[1]3'!E$542</f>
        <v>0</v>
      </c>
      <c r="H22" s="102">
        <f>'[1]3'!F$542</f>
        <v>0</v>
      </c>
      <c r="I22" s="101">
        <f>'[1]3'!G$542</f>
        <v>0</v>
      </c>
      <c r="J22" s="103">
        <f>'[1]3'!H$542</f>
        <v>0</v>
      </c>
      <c r="K22" s="101">
        <f>'[1]3'!P$542</f>
        <v>0</v>
      </c>
      <c r="L22" s="101">
        <f>'[1]3'!Y$542</f>
        <v>0</v>
      </c>
      <c r="M22" s="101">
        <f>'[1]3'!AA$542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'[1]3'!C$543</f>
        <v>10994</v>
      </c>
      <c r="F23" s="101">
        <f>'[1]3'!D$543</f>
        <v>0</v>
      </c>
      <c r="G23" s="101">
        <f>'[1]3'!E$543</f>
        <v>5</v>
      </c>
      <c r="H23" s="102">
        <f>'[1]3'!F$543</f>
        <v>6016</v>
      </c>
      <c r="I23" s="101">
        <f>'[1]3'!G$543</f>
        <v>6016</v>
      </c>
      <c r="J23" s="103">
        <f>'[1]3'!H$543</f>
        <v>473</v>
      </c>
      <c r="K23" s="101">
        <f>'[1]3'!P$543</f>
        <v>5300</v>
      </c>
      <c r="L23" s="101">
        <f>'[1]3'!Y$543</f>
        <v>2871</v>
      </c>
      <c r="M23" s="101">
        <f>'[1]3'!AA$543</f>
        <v>3014.55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'[1]3'!C$544</f>
        <v>0</v>
      </c>
      <c r="F24" s="101">
        <f>'[1]3'!D$544</f>
        <v>0</v>
      </c>
      <c r="G24" s="101">
        <f>'[1]3'!E$544</f>
        <v>0</v>
      </c>
      <c r="H24" s="102">
        <f>'[1]3'!F$544</f>
        <v>0</v>
      </c>
      <c r="I24" s="101">
        <f>'[1]3'!G$544</f>
        <v>0</v>
      </c>
      <c r="J24" s="103">
        <f>'[1]3'!H$544</f>
        <v>0</v>
      </c>
      <c r="K24" s="101">
        <f>'[1]3'!P$544</f>
        <v>0</v>
      </c>
      <c r="L24" s="101">
        <f>'[1]3'!Y$544</f>
        <v>0</v>
      </c>
      <c r="M24" s="101">
        <f>'[1]3'!AA$544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'[1]3'!C$545</f>
        <v>500</v>
      </c>
      <c r="F25" s="101">
        <f>'[1]3'!D$545</f>
        <v>559</v>
      </c>
      <c r="G25" s="101">
        <f>'[1]3'!E$545</f>
        <v>230</v>
      </c>
      <c r="H25" s="102">
        <f>'[1]3'!F$545</f>
        <v>0</v>
      </c>
      <c r="I25" s="101">
        <f>'[1]3'!G$545</f>
        <v>0</v>
      </c>
      <c r="J25" s="103">
        <f>'[1]3'!H$545</f>
        <v>400</v>
      </c>
      <c r="K25" s="101">
        <f>'[1]3'!P$545</f>
        <v>0</v>
      </c>
      <c r="L25" s="101">
        <f>'[1]3'!Y$545</f>
        <v>81</v>
      </c>
      <c r="M25" s="101">
        <f>'[1]3'!AA$545</f>
        <v>85.05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'[1]3'!C$546</f>
        <v>0</v>
      </c>
      <c r="F26" s="101">
        <f>'[1]3'!D$546</f>
        <v>0</v>
      </c>
      <c r="G26" s="101">
        <f>'[1]3'!E$546</f>
        <v>0</v>
      </c>
      <c r="H26" s="102">
        <f>'[1]3'!F$546</f>
        <v>0</v>
      </c>
      <c r="I26" s="101">
        <f>'[1]3'!G$546</f>
        <v>0</v>
      </c>
      <c r="J26" s="103">
        <f>'[1]3'!H$546</f>
        <v>0</v>
      </c>
      <c r="K26" s="101">
        <f>'[1]3'!P$546</f>
        <v>0</v>
      </c>
      <c r="L26" s="101">
        <f>'[1]3'!Y$546</f>
        <v>0</v>
      </c>
      <c r="M26" s="101">
        <f>'[1]3'!AA$546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'[1]3'!C$547</f>
        <v>0</v>
      </c>
      <c r="F27" s="101">
        <f>'[1]3'!D$547</f>
        <v>0</v>
      </c>
      <c r="G27" s="101">
        <f>'[1]3'!E$547</f>
        <v>185</v>
      </c>
      <c r="H27" s="102">
        <f>'[1]3'!F$547</f>
        <v>0</v>
      </c>
      <c r="I27" s="101">
        <f>'[1]3'!G$547</f>
        <v>0</v>
      </c>
      <c r="J27" s="103">
        <f>'[1]3'!H$547</f>
        <v>70</v>
      </c>
      <c r="K27" s="101">
        <f>'[1]3'!P$547</f>
        <v>0</v>
      </c>
      <c r="L27" s="101">
        <f>'[1]3'!Y$547</f>
        <v>50</v>
      </c>
      <c r="M27" s="101">
        <f>'[1]3'!AA$547</f>
        <v>52.5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'[1]3'!C$548</f>
        <v>0</v>
      </c>
      <c r="F28" s="101">
        <f>'[1]3'!D$548</f>
        <v>0</v>
      </c>
      <c r="G28" s="101">
        <f>'[1]3'!E$548</f>
        <v>0</v>
      </c>
      <c r="H28" s="102">
        <f>'[1]3'!F$548</f>
        <v>0</v>
      </c>
      <c r="I28" s="101">
        <f>'[1]3'!G$548</f>
        <v>0</v>
      </c>
      <c r="J28" s="103">
        <f>'[1]3'!H$548</f>
        <v>30</v>
      </c>
      <c r="K28" s="101">
        <f>'[1]3'!P$548</f>
        <v>0</v>
      </c>
      <c r="L28" s="101">
        <f>'[1]3'!Y$548</f>
        <v>10</v>
      </c>
      <c r="M28" s="101">
        <f>'[1]3'!AA$548</f>
        <v>10.5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'[1]3'!C$549</f>
        <v>1000</v>
      </c>
      <c r="F29" s="101">
        <f>'[1]3'!D$549</f>
        <v>2189</v>
      </c>
      <c r="G29" s="101">
        <f>'[1]3'!E$549</f>
        <v>3244</v>
      </c>
      <c r="H29" s="102">
        <f>'[1]3'!F$549</f>
        <v>0</v>
      </c>
      <c r="I29" s="101">
        <f>'[1]3'!G$549</f>
        <v>30</v>
      </c>
      <c r="J29" s="103">
        <f>'[1]3'!H$549</f>
        <v>1500</v>
      </c>
      <c r="K29" s="101">
        <f>'[1]3'!P$549</f>
        <v>0</v>
      </c>
      <c r="L29" s="101">
        <f>'[1]3'!Y$549</f>
        <v>1483</v>
      </c>
      <c r="M29" s="101">
        <f>'[1]3'!AA$549</f>
        <v>1557.15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'[1]3'!C$550</f>
        <v>49</v>
      </c>
      <c r="F30" s="101">
        <f>'[1]3'!D$550</f>
        <v>102</v>
      </c>
      <c r="G30" s="101">
        <f>'[1]3'!E$550</f>
        <v>70</v>
      </c>
      <c r="H30" s="102">
        <f>'[1]3'!F$550</f>
        <v>0</v>
      </c>
      <c r="I30" s="101">
        <f>'[1]3'!G$550</f>
        <v>0</v>
      </c>
      <c r="J30" s="103">
        <f>'[1]3'!H$550</f>
        <v>60</v>
      </c>
      <c r="K30" s="101">
        <f>'[1]3'!P$550</f>
        <v>4</v>
      </c>
      <c r="L30" s="101">
        <f>'[1]3'!Y$550</f>
        <v>31</v>
      </c>
      <c r="M30" s="101">
        <f>'[1]3'!AA$550</f>
        <v>32.550000000000004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'[1]3'!C$551</f>
        <v>0</v>
      </c>
      <c r="F31" s="101">
        <f>'[1]3'!D$551</f>
        <v>0</v>
      </c>
      <c r="G31" s="101">
        <f>'[1]3'!E$551</f>
        <v>0</v>
      </c>
      <c r="H31" s="102">
        <f>'[1]3'!F$551</f>
        <v>0</v>
      </c>
      <c r="I31" s="101">
        <f>'[1]3'!G$551</f>
        <v>0</v>
      </c>
      <c r="J31" s="103">
        <f>'[1]3'!H$551</f>
        <v>0</v>
      </c>
      <c r="K31" s="101">
        <f>'[1]3'!P$551</f>
        <v>0</v>
      </c>
      <c r="L31" s="101">
        <f>'[1]3'!Y$551</f>
        <v>0</v>
      </c>
      <c r="M31" s="101">
        <f>'[1]3'!AA$551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'[1]3'!C$552</f>
        <v>0</v>
      </c>
      <c r="F32" s="101">
        <f>'[1]3'!D$552</f>
        <v>63</v>
      </c>
      <c r="G32" s="101">
        <f>'[1]3'!E$552</f>
        <v>39</v>
      </c>
      <c r="H32" s="102">
        <f>'[1]3'!F$552</f>
        <v>0</v>
      </c>
      <c r="I32" s="101">
        <f>'[1]3'!G$552</f>
        <v>0</v>
      </c>
      <c r="J32" s="103">
        <f>'[1]3'!H$552</f>
        <v>300</v>
      </c>
      <c r="K32" s="101">
        <f>'[1]3'!P$552</f>
        <v>0</v>
      </c>
      <c r="L32" s="101">
        <f>'[1]3'!Y$552</f>
        <v>0</v>
      </c>
      <c r="M32" s="101">
        <f>'[1]3'!AA$552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'[1]3'!C$553</f>
        <v>0</v>
      </c>
      <c r="F33" s="101">
        <f>'[1]3'!D$553</f>
        <v>12</v>
      </c>
      <c r="G33" s="101">
        <f>'[1]3'!E$553</f>
        <v>20</v>
      </c>
      <c r="H33" s="102">
        <f>'[1]3'!F$553</f>
        <v>0</v>
      </c>
      <c r="I33" s="101">
        <f>'[1]3'!G$553</f>
        <v>0</v>
      </c>
      <c r="J33" s="103">
        <f>'[1]3'!H$553</f>
        <v>40</v>
      </c>
      <c r="K33" s="101">
        <f>'[1]3'!P$553</f>
        <v>0</v>
      </c>
      <c r="L33" s="101">
        <f>'[1]3'!Y$553</f>
        <v>0</v>
      </c>
      <c r="M33" s="101">
        <f>'[1]3'!AA$553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'[1]3'!C$554</f>
        <v>0</v>
      </c>
      <c r="F34" s="101">
        <f>'[1]3'!D$554</f>
        <v>0</v>
      </c>
      <c r="G34" s="101">
        <f>'[1]3'!E$554</f>
        <v>0</v>
      </c>
      <c r="H34" s="102">
        <f>'[1]3'!F$554</f>
        <v>0</v>
      </c>
      <c r="I34" s="101">
        <f>'[1]3'!G$554</f>
        <v>0</v>
      </c>
      <c r="J34" s="103">
        <f>'[1]3'!H$554</f>
        <v>0</v>
      </c>
      <c r="K34" s="101">
        <f>'[1]3'!P$554</f>
        <v>0</v>
      </c>
      <c r="L34" s="101">
        <f>'[1]3'!Y$554</f>
        <v>0</v>
      </c>
      <c r="M34" s="101">
        <f>'[1]3'!AA$554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'[1]3'!C$555</f>
        <v>0</v>
      </c>
      <c r="F35" s="101">
        <f>'[1]3'!D$555</f>
        <v>0</v>
      </c>
      <c r="G35" s="101">
        <f>'[1]3'!E$555</f>
        <v>0</v>
      </c>
      <c r="H35" s="102">
        <f>'[1]3'!F$555</f>
        <v>0</v>
      </c>
      <c r="I35" s="101">
        <f>'[1]3'!G$555</f>
        <v>0</v>
      </c>
      <c r="J35" s="103">
        <f>'[1]3'!H$555</f>
        <v>0</v>
      </c>
      <c r="K35" s="101">
        <f>'[1]3'!P$555</f>
        <v>0</v>
      </c>
      <c r="L35" s="101">
        <f>'[1]3'!Y$555</f>
        <v>0</v>
      </c>
      <c r="M35" s="101">
        <f>'[1]3'!AA$555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'[1]3'!C$556</f>
        <v>0</v>
      </c>
      <c r="F36" s="101">
        <f>'[1]3'!D$556</f>
        <v>0</v>
      </c>
      <c r="G36" s="101">
        <f>'[1]3'!E$556</f>
        <v>0</v>
      </c>
      <c r="H36" s="102">
        <f>'[1]3'!F$556</f>
        <v>0</v>
      </c>
      <c r="I36" s="101">
        <f>'[1]3'!G$556</f>
        <v>0</v>
      </c>
      <c r="J36" s="103">
        <f>'[1]3'!H$556</f>
        <v>0</v>
      </c>
      <c r="K36" s="101">
        <f>'[1]3'!P$556</f>
        <v>0</v>
      </c>
      <c r="L36" s="101">
        <f>'[1]3'!Y$556</f>
        <v>0</v>
      </c>
      <c r="M36" s="101">
        <f>'[1]3'!AA$556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'[1]3'!C$557</f>
        <v>995</v>
      </c>
      <c r="F37" s="101">
        <f>'[1]3'!D$557</f>
        <v>511</v>
      </c>
      <c r="G37" s="101">
        <f>'[1]3'!E$557</f>
        <v>1656</v>
      </c>
      <c r="H37" s="102">
        <f>'[1]3'!F$557</f>
        <v>0</v>
      </c>
      <c r="I37" s="101">
        <f>'[1]3'!G$557</f>
        <v>80</v>
      </c>
      <c r="J37" s="103">
        <f>'[1]3'!H$557</f>
        <v>1130</v>
      </c>
      <c r="K37" s="101">
        <f>'[1]3'!P$557</f>
        <v>14</v>
      </c>
      <c r="L37" s="101">
        <f>'[1]3'!Y$557</f>
        <v>351</v>
      </c>
      <c r="M37" s="101">
        <f>'[1]3'!AA$557</f>
        <v>368.55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'[1]3'!C$558</f>
        <v>250</v>
      </c>
      <c r="F38" s="101">
        <f>'[1]3'!D$558</f>
        <v>86</v>
      </c>
      <c r="G38" s="101">
        <f>'[1]3'!E$558</f>
        <v>794</v>
      </c>
      <c r="H38" s="102">
        <f>'[1]3'!F$558</f>
        <v>0</v>
      </c>
      <c r="I38" s="101">
        <f>'[1]3'!G$558</f>
        <v>150</v>
      </c>
      <c r="J38" s="103">
        <f>'[1]3'!H$558</f>
        <v>1440</v>
      </c>
      <c r="K38" s="101">
        <f>'[1]3'!P$558</f>
        <v>64</v>
      </c>
      <c r="L38" s="101">
        <f>'[1]3'!Y$558</f>
        <v>904</v>
      </c>
      <c r="M38" s="101">
        <f>'[1]3'!AA$558</f>
        <v>949.2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'[1]3'!C$559</f>
        <v>500</v>
      </c>
      <c r="F39" s="101">
        <f>'[1]3'!D$559</f>
        <v>79</v>
      </c>
      <c r="G39" s="101">
        <f>'[1]3'!E$559</f>
        <v>220</v>
      </c>
      <c r="H39" s="102">
        <f>'[1]3'!F$559</f>
        <v>0</v>
      </c>
      <c r="I39" s="101">
        <f>'[1]3'!G$559</f>
        <v>0</v>
      </c>
      <c r="J39" s="103">
        <f>'[1]3'!H$559</f>
        <v>200</v>
      </c>
      <c r="K39" s="101">
        <f>'[1]3'!P$559</f>
        <v>22</v>
      </c>
      <c r="L39" s="101">
        <f>'[1]3'!Y$559</f>
        <v>123</v>
      </c>
      <c r="M39" s="101">
        <f>'[1]3'!AA$559</f>
        <v>129.15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'[1]3'!C$560</f>
        <v>10</v>
      </c>
      <c r="F40" s="101">
        <f>'[1]3'!D$560</f>
        <v>1282</v>
      </c>
      <c r="G40" s="101">
        <f>'[1]3'!E$560</f>
        <v>1350</v>
      </c>
      <c r="H40" s="102">
        <f>'[1]3'!F$560</f>
        <v>4000</v>
      </c>
      <c r="I40" s="101">
        <f>'[1]3'!G$560</f>
        <v>4000</v>
      </c>
      <c r="J40" s="103">
        <f>'[1]3'!H$560</f>
        <v>3231</v>
      </c>
      <c r="K40" s="101">
        <f>'[1]3'!P$560</f>
        <v>984</v>
      </c>
      <c r="L40" s="101">
        <f>'[1]3'!Y$560</f>
        <v>2900</v>
      </c>
      <c r="M40" s="101">
        <f>'[1]3'!AA$560</f>
        <v>3045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'[1]3'!C$561</f>
        <v>105</v>
      </c>
      <c r="F41" s="101">
        <f>'[1]3'!D$561</f>
        <v>203</v>
      </c>
      <c r="G41" s="101">
        <f>'[1]3'!E$561</f>
        <v>661</v>
      </c>
      <c r="H41" s="102">
        <f>'[1]3'!F$561</f>
        <v>2000</v>
      </c>
      <c r="I41" s="101">
        <f>'[1]3'!G$561</f>
        <v>2300</v>
      </c>
      <c r="J41" s="103">
        <f>'[1]3'!H$561</f>
        <v>2879</v>
      </c>
      <c r="K41" s="101">
        <f>'[1]3'!P$561</f>
        <v>847</v>
      </c>
      <c r="L41" s="101">
        <f>'[1]3'!Y$561</f>
        <v>162</v>
      </c>
      <c r="M41" s="101">
        <f>'[1]3'!AA$561</f>
        <v>170.10000000000002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'[1]3'!C$562</f>
        <v>50</v>
      </c>
      <c r="F42" s="101">
        <f>'[1]3'!D$562</f>
        <v>297</v>
      </c>
      <c r="G42" s="101">
        <f>'[1]3'!E$562</f>
        <v>1584</v>
      </c>
      <c r="H42" s="102">
        <f>'[1]3'!F$562</f>
        <v>3850</v>
      </c>
      <c r="I42" s="101">
        <f>'[1]3'!G$562</f>
        <v>2350</v>
      </c>
      <c r="J42" s="103">
        <f>'[1]3'!H$562</f>
        <v>4983</v>
      </c>
      <c r="K42" s="101">
        <f>'[1]3'!P$562</f>
        <v>4218</v>
      </c>
      <c r="L42" s="101">
        <f>'[1]3'!Y$562</f>
        <v>3758</v>
      </c>
      <c r="M42" s="101">
        <f>'[1]3'!AA$562</f>
        <v>3945.9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'[1]3'!C$563</f>
        <v>50</v>
      </c>
      <c r="F43" s="101">
        <f>'[1]3'!D$563</f>
        <v>13</v>
      </c>
      <c r="G43" s="101">
        <f>'[1]3'!E$563</f>
        <v>0</v>
      </c>
      <c r="H43" s="102">
        <f>'[1]3'!F$563</f>
        <v>0</v>
      </c>
      <c r="I43" s="101">
        <f>'[1]3'!G$563</f>
        <v>0</v>
      </c>
      <c r="J43" s="103">
        <f>'[1]3'!H$563</f>
        <v>5</v>
      </c>
      <c r="K43" s="101">
        <f>'[1]3'!P$563</f>
        <v>48</v>
      </c>
      <c r="L43" s="101">
        <f>'[1]3'!Y$563</f>
        <v>51</v>
      </c>
      <c r="M43" s="101">
        <f>'[1]3'!AA$563</f>
        <v>53.550000000000004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'[1]3'!C$564</f>
        <v>0</v>
      </c>
      <c r="F44" s="101">
        <f>'[1]3'!D$564</f>
        <v>10</v>
      </c>
      <c r="G44" s="101">
        <f>'[1]3'!E$564</f>
        <v>58</v>
      </c>
      <c r="H44" s="102">
        <f>'[1]3'!F$564</f>
        <v>0</v>
      </c>
      <c r="I44" s="101">
        <f>'[1]3'!G$564</f>
        <v>70</v>
      </c>
      <c r="J44" s="103">
        <f>'[1]3'!H$564</f>
        <v>1190</v>
      </c>
      <c r="K44" s="101">
        <f>'[1]3'!P$564</f>
        <v>2009</v>
      </c>
      <c r="L44" s="101">
        <f>'[1]3'!Y$564</f>
        <v>154</v>
      </c>
      <c r="M44" s="101">
        <f>'[1]3'!AA$564</f>
        <v>161.69999999999999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'[1]3'!C$565</f>
        <v>0</v>
      </c>
      <c r="F45" s="101">
        <f>'[1]3'!D$565</f>
        <v>0</v>
      </c>
      <c r="G45" s="101">
        <f>'[1]3'!E$565</f>
        <v>0</v>
      </c>
      <c r="H45" s="102">
        <f>'[1]3'!F$565</f>
        <v>5000</v>
      </c>
      <c r="I45" s="101">
        <f>'[1]3'!G$565</f>
        <v>5000</v>
      </c>
      <c r="J45" s="103">
        <f>'[1]3'!H$565</f>
        <v>0</v>
      </c>
      <c r="K45" s="101">
        <f>'[1]3'!P$565</f>
        <v>4000</v>
      </c>
      <c r="L45" s="101">
        <f>'[1]3'!Y$565</f>
        <v>2549</v>
      </c>
      <c r="M45" s="101">
        <f>'[1]3'!AA$565</f>
        <v>2676.4500000000003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'[1]3'!C$566</f>
        <v>2729</v>
      </c>
      <c r="F46" s="94">
        <f>'[1]3'!D$566</f>
        <v>0</v>
      </c>
      <c r="G46" s="94">
        <f>'[1]3'!E$566</f>
        <v>0</v>
      </c>
      <c r="H46" s="95">
        <f>'[1]3'!F$566</f>
        <v>0</v>
      </c>
      <c r="I46" s="94">
        <f>'[1]3'!G$566</f>
        <v>30</v>
      </c>
      <c r="J46" s="96">
        <f>'[1]3'!H$566</f>
        <v>30</v>
      </c>
      <c r="K46" s="94">
        <f>'[1]3'!P$566</f>
        <v>0</v>
      </c>
      <c r="L46" s="94">
        <f>'[1]3'!Y$566</f>
        <v>0</v>
      </c>
      <c r="M46" s="94">
        <f>'[1]3'!AA$566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'[1]3'!C$568</f>
        <v>0</v>
      </c>
      <c r="F48" s="88">
        <f>'[1]3'!D$568</f>
        <v>0</v>
      </c>
      <c r="G48" s="88">
        <f>'[1]3'!E$568</f>
        <v>0</v>
      </c>
      <c r="H48" s="89">
        <f>'[1]3'!F$568</f>
        <v>0</v>
      </c>
      <c r="I48" s="88">
        <f>'[1]3'!G$568</f>
        <v>0</v>
      </c>
      <c r="J48" s="90">
        <f>'[1]3'!H$568</f>
        <v>0</v>
      </c>
      <c r="K48" s="88">
        <f>'[1]3'!P$568</f>
        <v>0</v>
      </c>
      <c r="L48" s="88">
        <f>'[1]3'!Y$568</f>
        <v>0</v>
      </c>
      <c r="M48" s="88">
        <f>'[1]3'!AA$568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'[1]3'!C$569</f>
        <v>0</v>
      </c>
      <c r="F49" s="94">
        <f>'[1]3'!D$569</f>
        <v>0</v>
      </c>
      <c r="G49" s="94">
        <f>'[1]3'!E$569</f>
        <v>0</v>
      </c>
      <c r="H49" s="95">
        <f>'[1]3'!F$569</f>
        <v>0</v>
      </c>
      <c r="I49" s="94">
        <f>'[1]3'!G$569</f>
        <v>0</v>
      </c>
      <c r="J49" s="96">
        <f>'[1]3'!H$569</f>
        <v>0</v>
      </c>
      <c r="K49" s="94">
        <f>'[1]3'!P$569</f>
        <v>0</v>
      </c>
      <c r="L49" s="94">
        <f>'[1]3'!Y$569</f>
        <v>0</v>
      </c>
      <c r="M49" s="94">
        <f>'[1]3'!AA$569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172160</v>
      </c>
      <c r="F51" s="74">
        <f t="shared" si="4"/>
        <v>206315</v>
      </c>
      <c r="G51" s="74">
        <f t="shared" si="4"/>
        <v>216141</v>
      </c>
      <c r="H51" s="75">
        <f t="shared" si="4"/>
        <v>287000</v>
      </c>
      <c r="I51" s="74">
        <f t="shared" si="4"/>
        <v>287000</v>
      </c>
      <c r="J51" s="76">
        <f t="shared" si="4"/>
        <v>287000</v>
      </c>
      <c r="K51" s="74">
        <f t="shared" si="4"/>
        <v>373000</v>
      </c>
      <c r="L51" s="74">
        <f t="shared" si="4"/>
        <v>381172</v>
      </c>
      <c r="M51" s="74">
        <f t="shared" si="4"/>
        <v>393225.6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'[1]3'!C$573</f>
        <v>0</v>
      </c>
      <c r="F54" s="88">
        <f>'[1]3'!D$573</f>
        <v>0</v>
      </c>
      <c r="G54" s="88">
        <f>'[1]3'!E$573</f>
        <v>0</v>
      </c>
      <c r="H54" s="89">
        <f>'[1]3'!F$573</f>
        <v>0</v>
      </c>
      <c r="I54" s="88">
        <f>'[1]3'!G$573</f>
        <v>0</v>
      </c>
      <c r="J54" s="90">
        <f>'[1]3'!H$573</f>
        <v>0</v>
      </c>
      <c r="K54" s="88">
        <f>'[1]3'!P$573</f>
        <v>0</v>
      </c>
      <c r="L54" s="88">
        <f>'[1]3'!Y$573</f>
        <v>0</v>
      </c>
      <c r="M54" s="88">
        <f>'[1]3'!AA$573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'[1]3'!C$574</f>
        <v>0</v>
      </c>
      <c r="F55" s="94">
        <f>'[1]3'!D$574</f>
        <v>0</v>
      </c>
      <c r="G55" s="94">
        <f>'[1]3'!E$574</f>
        <v>0</v>
      </c>
      <c r="H55" s="95">
        <f>'[1]3'!F$574</f>
        <v>0</v>
      </c>
      <c r="I55" s="94">
        <f>'[1]3'!G$574</f>
        <v>0</v>
      </c>
      <c r="J55" s="96">
        <f>'[1]3'!H$574</f>
        <v>0</v>
      </c>
      <c r="K55" s="94">
        <f>'[1]3'!P$574</f>
        <v>0</v>
      </c>
      <c r="L55" s="94">
        <f>'[1]3'!Y$574</f>
        <v>0</v>
      </c>
      <c r="M55" s="94">
        <f>'[1]3'!AA$574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'[1]3'!C$576</f>
        <v>0</v>
      </c>
      <c r="F57" s="88">
        <f>'[1]3'!D$576</f>
        <v>0</v>
      </c>
      <c r="G57" s="88">
        <f>'[1]3'!E$576</f>
        <v>0</v>
      </c>
      <c r="H57" s="89">
        <f>'[1]3'!F$576</f>
        <v>0</v>
      </c>
      <c r="I57" s="88">
        <f>'[1]3'!G$576</f>
        <v>0</v>
      </c>
      <c r="J57" s="90">
        <f>'[1]3'!H$576</f>
        <v>0</v>
      </c>
      <c r="K57" s="88">
        <f>'[1]3'!P$576</f>
        <v>0</v>
      </c>
      <c r="L57" s="88">
        <f>'[1]3'!Y$576</f>
        <v>0</v>
      </c>
      <c r="M57" s="88">
        <f>'[1]3'!AA$576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'[1]3'!C$577</f>
        <v>0</v>
      </c>
      <c r="F58" s="94">
        <f>'[1]3'!D$577</f>
        <v>0</v>
      </c>
      <c r="G58" s="94">
        <f>'[1]3'!E$577</f>
        <v>0</v>
      </c>
      <c r="H58" s="95">
        <f>'[1]3'!F$577</f>
        <v>0</v>
      </c>
      <c r="I58" s="94">
        <f>'[1]3'!G$577</f>
        <v>0</v>
      </c>
      <c r="J58" s="96">
        <f>'[1]3'!H$577</f>
        <v>0</v>
      </c>
      <c r="K58" s="94">
        <f>'[1]3'!P$577</f>
        <v>0</v>
      </c>
      <c r="L58" s="94">
        <f>'[1]3'!Y$577</f>
        <v>0</v>
      </c>
      <c r="M58" s="94">
        <f>'[1]3'!AA$577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'[1]3'!C$579</f>
        <v>0</v>
      </c>
      <c r="F60" s="88">
        <f>'[1]3'!D$579</f>
        <v>0</v>
      </c>
      <c r="G60" s="88">
        <f>'[1]3'!E$579</f>
        <v>0</v>
      </c>
      <c r="H60" s="89">
        <f>'[1]3'!F$579</f>
        <v>0</v>
      </c>
      <c r="I60" s="88">
        <f>'[1]3'!G$579</f>
        <v>0</v>
      </c>
      <c r="J60" s="90">
        <f>'[1]3'!H$579</f>
        <v>0</v>
      </c>
      <c r="K60" s="88">
        <f>'[1]3'!P$579</f>
        <v>0</v>
      </c>
      <c r="L60" s="88">
        <f>'[1]3'!Y$579</f>
        <v>0</v>
      </c>
      <c r="M60" s="88">
        <f>'[1]3'!AA$579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'[1]3'!C$580</f>
        <v>0</v>
      </c>
      <c r="F61" s="94">
        <f>'[1]3'!D$580</f>
        <v>0</v>
      </c>
      <c r="G61" s="94">
        <f>'[1]3'!E$580</f>
        <v>0</v>
      </c>
      <c r="H61" s="95">
        <f>'[1]3'!F$580</f>
        <v>0</v>
      </c>
      <c r="I61" s="94">
        <f>'[1]3'!G$580</f>
        <v>0</v>
      </c>
      <c r="J61" s="96">
        <f>'[1]3'!H$580</f>
        <v>0</v>
      </c>
      <c r="K61" s="94">
        <f>'[1]3'!P$580</f>
        <v>0</v>
      </c>
      <c r="L61" s="94">
        <f>'[1]3'!Y$580</f>
        <v>0</v>
      </c>
      <c r="M61" s="94">
        <f>'[1]3'!AA$580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'[1]3'!C$581</f>
        <v>0</v>
      </c>
      <c r="F62" s="101">
        <f>'[1]3'!D$581</f>
        <v>0</v>
      </c>
      <c r="G62" s="101">
        <f>'[1]3'!E$581</f>
        <v>0</v>
      </c>
      <c r="H62" s="102">
        <f>'[1]3'!F$581</f>
        <v>0</v>
      </c>
      <c r="I62" s="101">
        <f>'[1]3'!G$581</f>
        <v>0</v>
      </c>
      <c r="J62" s="103">
        <f>'[1]3'!H$581</f>
        <v>0</v>
      </c>
      <c r="K62" s="101">
        <f>'[1]3'!P$581</f>
        <v>0</v>
      </c>
      <c r="L62" s="101">
        <f>'[1]3'!Y$581</f>
        <v>0</v>
      </c>
      <c r="M62" s="101">
        <f>'[1]3'!AA$581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'[1]3'!C$582</f>
        <v>0</v>
      </c>
      <c r="F63" s="101">
        <f>'[1]3'!D$582</f>
        <v>0</v>
      </c>
      <c r="G63" s="101">
        <f>'[1]3'!E$582</f>
        <v>0</v>
      </c>
      <c r="H63" s="102">
        <f>'[1]3'!F$582</f>
        <v>0</v>
      </c>
      <c r="I63" s="101">
        <f>'[1]3'!G$582</f>
        <v>0</v>
      </c>
      <c r="J63" s="103">
        <f>'[1]3'!H$582</f>
        <v>0</v>
      </c>
      <c r="K63" s="101">
        <f>'[1]3'!P$582</f>
        <v>0</v>
      </c>
      <c r="L63" s="101">
        <f>'[1]3'!Y$582</f>
        <v>0</v>
      </c>
      <c r="M63" s="101">
        <f>'[1]3'!AA$582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'[1]3'!C$585</f>
        <v>0</v>
      </c>
      <c r="F66" s="88">
        <f>'[1]3'!D$585</f>
        <v>0</v>
      </c>
      <c r="G66" s="88">
        <f>'[1]3'!E$585</f>
        <v>0</v>
      </c>
      <c r="H66" s="89">
        <f>'[1]3'!F$585</f>
        <v>0</v>
      </c>
      <c r="I66" s="88">
        <f>'[1]3'!G$585</f>
        <v>0</v>
      </c>
      <c r="J66" s="90">
        <f>'[1]3'!H$585</f>
        <v>0</v>
      </c>
      <c r="K66" s="88">
        <f>'[1]3'!P$585</f>
        <v>0</v>
      </c>
      <c r="L66" s="88">
        <f>'[1]3'!Y$585</f>
        <v>0</v>
      </c>
      <c r="M66" s="90">
        <f>'[1]3'!AA$585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'[1]3'!C$586</f>
        <v>0</v>
      </c>
      <c r="F67" s="94">
        <f>'[1]3'!D$586</f>
        <v>0</v>
      </c>
      <c r="G67" s="94">
        <f>'[1]3'!E$586</f>
        <v>0</v>
      </c>
      <c r="H67" s="95">
        <f>'[1]3'!F$586</f>
        <v>0</v>
      </c>
      <c r="I67" s="94">
        <f>'[1]3'!G$586</f>
        <v>0</v>
      </c>
      <c r="J67" s="96">
        <f>'[1]3'!H$586</f>
        <v>0</v>
      </c>
      <c r="K67" s="94">
        <f>'[1]3'!P$586</f>
        <v>0</v>
      </c>
      <c r="L67" s="94">
        <f>'[1]3'!Y$586</f>
        <v>0</v>
      </c>
      <c r="M67" s="96">
        <f>'[1]3'!AA$586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'[1]3'!C$588</f>
        <v>0</v>
      </c>
      <c r="F69" s="88">
        <f>'[1]3'!D$588</f>
        <v>0</v>
      </c>
      <c r="G69" s="88">
        <f>'[1]3'!E$588</f>
        <v>0</v>
      </c>
      <c r="H69" s="89">
        <f>'[1]3'!F$588</f>
        <v>0</v>
      </c>
      <c r="I69" s="88">
        <f>'[1]3'!G$588</f>
        <v>0</v>
      </c>
      <c r="J69" s="90">
        <f>'[1]3'!H$588</f>
        <v>0</v>
      </c>
      <c r="K69" s="88">
        <f>'[1]3'!P$588</f>
        <v>0</v>
      </c>
      <c r="L69" s="88">
        <f>'[1]3'!Y$588</f>
        <v>0</v>
      </c>
      <c r="M69" s="90">
        <f>'[1]3'!AA$588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'[1]3'!C$589</f>
        <v>0</v>
      </c>
      <c r="F70" s="94">
        <f>'[1]3'!D$589</f>
        <v>0</v>
      </c>
      <c r="G70" s="94">
        <f>'[1]3'!E$589</f>
        <v>0</v>
      </c>
      <c r="H70" s="95">
        <f>'[1]3'!F$589</f>
        <v>0</v>
      </c>
      <c r="I70" s="94">
        <f>'[1]3'!G$589</f>
        <v>0</v>
      </c>
      <c r="J70" s="96">
        <f>'[1]3'!H$589</f>
        <v>0</v>
      </c>
      <c r="K70" s="94">
        <f>'[1]3'!P$589</f>
        <v>0</v>
      </c>
      <c r="L70" s="94">
        <f>'[1]3'!Y$589</f>
        <v>0</v>
      </c>
      <c r="M70" s="96">
        <f>'[1]3'!AA$589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'[1]3'!C$590</f>
        <v>172160</v>
      </c>
      <c r="F72" s="101">
        <f>'[1]3'!D$590</f>
        <v>206315</v>
      </c>
      <c r="G72" s="101">
        <f>'[1]3'!E$590</f>
        <v>215522</v>
      </c>
      <c r="H72" s="102">
        <f>'[1]3'!F$590</f>
        <v>287000</v>
      </c>
      <c r="I72" s="101">
        <f>'[1]3'!G$590</f>
        <v>287000</v>
      </c>
      <c r="J72" s="103">
        <f>'[1]3'!H$590</f>
        <v>287000</v>
      </c>
      <c r="K72" s="101">
        <f>'[1]3'!P$590</f>
        <v>371000</v>
      </c>
      <c r="L72" s="101">
        <f>'[1]3'!Y$590</f>
        <v>381172</v>
      </c>
      <c r="M72" s="101">
        <f>'[1]3'!AA$590</f>
        <v>393225.6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619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2000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'[1]3'!C$592</f>
        <v>0</v>
      </c>
      <c r="F74" s="88">
        <f>'[1]3'!D$592</f>
        <v>0</v>
      </c>
      <c r="G74" s="88">
        <f>'[1]3'!E$592</f>
        <v>619</v>
      </c>
      <c r="H74" s="89">
        <f>'[1]3'!F$592</f>
        <v>0</v>
      </c>
      <c r="I74" s="88">
        <f>'[1]3'!G$592</f>
        <v>0</v>
      </c>
      <c r="J74" s="90">
        <f>'[1]3'!H$592</f>
        <v>0</v>
      </c>
      <c r="K74" s="88">
        <f>'[1]3'!P$592</f>
        <v>2000</v>
      </c>
      <c r="L74" s="88">
        <f>'[1]3'!Y$592</f>
        <v>0</v>
      </c>
      <c r="M74" s="88">
        <f>'[1]3'!AA$592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'[1]3'!C$593</f>
        <v>0</v>
      </c>
      <c r="F75" s="94">
        <f>'[1]3'!D$593</f>
        <v>0</v>
      </c>
      <c r="G75" s="94">
        <f>'[1]3'!E$593</f>
        <v>0</v>
      </c>
      <c r="H75" s="95">
        <f>'[1]3'!F$593</f>
        <v>0</v>
      </c>
      <c r="I75" s="94">
        <f>'[1]3'!G$593</f>
        <v>0</v>
      </c>
      <c r="J75" s="96">
        <f>'[1]3'!H$593</f>
        <v>0</v>
      </c>
      <c r="K75" s="94">
        <f>'[1]3'!P$593</f>
        <v>0</v>
      </c>
      <c r="L75" s="94">
        <f>'[1]3'!Y$593</f>
        <v>0</v>
      </c>
      <c r="M75" s="94">
        <f>'[1]3'!AA$593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82</v>
      </c>
      <c r="F77" s="74">
        <f t="shared" si="13"/>
        <v>0</v>
      </c>
      <c r="G77" s="74">
        <f t="shared" si="13"/>
        <v>2135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2000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'[1]3'!C$596</f>
        <v>0</v>
      </c>
      <c r="F79" s="88">
        <f>'[1]3'!D$596</f>
        <v>0</v>
      </c>
      <c r="G79" s="88">
        <f>'[1]3'!E$596</f>
        <v>0</v>
      </c>
      <c r="H79" s="89">
        <f>'[1]3'!F$596</f>
        <v>0</v>
      </c>
      <c r="I79" s="88">
        <f>'[1]3'!G$596</f>
        <v>0</v>
      </c>
      <c r="J79" s="90">
        <f>'[1]3'!H$596</f>
        <v>0</v>
      </c>
      <c r="K79" s="88">
        <f>'[1]3'!P$596</f>
        <v>0</v>
      </c>
      <c r="L79" s="88">
        <f>'[1]3'!Y$596</f>
        <v>0</v>
      </c>
      <c r="M79" s="88">
        <f>'[1]3'!AA$596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'[1]3'!C$597</f>
        <v>0</v>
      </c>
      <c r="F80" s="94">
        <f>'[1]3'!D$597</f>
        <v>0</v>
      </c>
      <c r="G80" s="94">
        <f>'[1]3'!E$597</f>
        <v>0</v>
      </c>
      <c r="H80" s="95">
        <f>'[1]3'!F$597</f>
        <v>0</v>
      </c>
      <c r="I80" s="94">
        <f>'[1]3'!G$597</f>
        <v>0</v>
      </c>
      <c r="J80" s="96">
        <f>'[1]3'!H$597</f>
        <v>0</v>
      </c>
      <c r="K80" s="94">
        <f>'[1]3'!P$597</f>
        <v>0</v>
      </c>
      <c r="L80" s="94">
        <f>'[1]3'!Y$597</f>
        <v>0</v>
      </c>
      <c r="M80" s="94">
        <f>'[1]3'!AA$597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82</v>
      </c>
      <c r="F81" s="101">
        <f t="shared" si="15"/>
        <v>0</v>
      </c>
      <c r="G81" s="101">
        <f t="shared" si="15"/>
        <v>2135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2000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'[1]3'!C$599</f>
        <v>0</v>
      </c>
      <c r="F82" s="88">
        <f>'[1]3'!D$599</f>
        <v>0</v>
      </c>
      <c r="G82" s="88">
        <f>'[1]3'!E$599</f>
        <v>0</v>
      </c>
      <c r="H82" s="89">
        <f>'[1]3'!F$599</f>
        <v>0</v>
      </c>
      <c r="I82" s="88">
        <f>'[1]3'!G$599</f>
        <v>0</v>
      </c>
      <c r="J82" s="90">
        <f>'[1]3'!H$599</f>
        <v>0</v>
      </c>
      <c r="K82" s="88">
        <f>'[1]3'!P$599</f>
        <v>0</v>
      </c>
      <c r="L82" s="88">
        <f>'[1]3'!Y$599</f>
        <v>0</v>
      </c>
      <c r="M82" s="88">
        <f>'[1]3'!AA$599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'[1]3'!C$600</f>
        <v>82</v>
      </c>
      <c r="F83" s="94">
        <f>'[1]3'!D$600</f>
        <v>0</v>
      </c>
      <c r="G83" s="94">
        <f>'[1]3'!E$600</f>
        <v>2135</v>
      </c>
      <c r="H83" s="95">
        <f>'[1]3'!F$600</f>
        <v>0</v>
      </c>
      <c r="I83" s="94">
        <f>'[1]3'!G$600</f>
        <v>0</v>
      </c>
      <c r="J83" s="96">
        <f>'[1]3'!H$600</f>
        <v>0</v>
      </c>
      <c r="K83" s="94">
        <f>'[1]3'!P$600</f>
        <v>2000</v>
      </c>
      <c r="L83" s="94">
        <f>'[1]3'!Y$600</f>
        <v>0</v>
      </c>
      <c r="M83" s="94">
        <f>'[1]3'!AA$600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'[1]3'!C$601</f>
        <v>0</v>
      </c>
      <c r="F84" s="101">
        <f>'[1]3'!D$601</f>
        <v>0</v>
      </c>
      <c r="G84" s="101">
        <f>'[1]3'!E$601</f>
        <v>0</v>
      </c>
      <c r="H84" s="102">
        <f>'[1]3'!F$601</f>
        <v>0</v>
      </c>
      <c r="I84" s="101">
        <f>'[1]3'!G$601</f>
        <v>0</v>
      </c>
      <c r="J84" s="103">
        <f>'[1]3'!H$601</f>
        <v>0</v>
      </c>
      <c r="K84" s="101">
        <f>'[1]3'!P$601</f>
        <v>0</v>
      </c>
      <c r="L84" s="101">
        <f>'[1]3'!Y$601</f>
        <v>0</v>
      </c>
      <c r="M84" s="101">
        <f>'[1]3'!AA$601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'[1]3'!C$602</f>
        <v>0</v>
      </c>
      <c r="F85" s="101">
        <f>'[1]3'!D$602</f>
        <v>0</v>
      </c>
      <c r="G85" s="101">
        <f>'[1]3'!E$602</f>
        <v>0</v>
      </c>
      <c r="H85" s="102">
        <f>'[1]3'!F$602</f>
        <v>0</v>
      </c>
      <c r="I85" s="101">
        <f>'[1]3'!G$602</f>
        <v>0</v>
      </c>
      <c r="J85" s="103">
        <f>'[1]3'!H$602</f>
        <v>0</v>
      </c>
      <c r="K85" s="101">
        <f>'[1]3'!P$602</f>
        <v>0</v>
      </c>
      <c r="L85" s="101">
        <f>'[1]3'!Y$602</f>
        <v>0</v>
      </c>
      <c r="M85" s="101">
        <f>'[1]3'!AA$602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'[1]3'!C$603</f>
        <v>0</v>
      </c>
      <c r="F86" s="101">
        <f>'[1]3'!D$603</f>
        <v>0</v>
      </c>
      <c r="G86" s="101">
        <f>'[1]3'!E$603</f>
        <v>0</v>
      </c>
      <c r="H86" s="102">
        <f>'[1]3'!F$603</f>
        <v>0</v>
      </c>
      <c r="I86" s="101">
        <f>'[1]3'!G$603</f>
        <v>0</v>
      </c>
      <c r="J86" s="103">
        <f>'[1]3'!H$603</f>
        <v>0</v>
      </c>
      <c r="K86" s="101">
        <f>'[1]3'!P$603</f>
        <v>0</v>
      </c>
      <c r="L86" s="101">
        <f>'[1]3'!Y$603</f>
        <v>0</v>
      </c>
      <c r="M86" s="101">
        <f>'[1]3'!AA$603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'[1]3'!C$604</f>
        <v>0</v>
      </c>
      <c r="F87" s="101">
        <f>'[1]3'!D$604</f>
        <v>0</v>
      </c>
      <c r="G87" s="101">
        <f>'[1]3'!E$604</f>
        <v>0</v>
      </c>
      <c r="H87" s="102">
        <f>'[1]3'!F$604</f>
        <v>0</v>
      </c>
      <c r="I87" s="101">
        <f>'[1]3'!G$604</f>
        <v>0</v>
      </c>
      <c r="J87" s="103">
        <f>'[1]3'!H$604</f>
        <v>0</v>
      </c>
      <c r="K87" s="101">
        <f>'[1]3'!P$604</f>
        <v>0</v>
      </c>
      <c r="L87" s="101">
        <f>'[1]3'!Y$604</f>
        <v>0</v>
      </c>
      <c r="M87" s="101">
        <f>'[1]3'!AA$604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'[1]3'!C$605</f>
        <v>0</v>
      </c>
      <c r="F88" s="101">
        <f>'[1]3'!D$605</f>
        <v>0</v>
      </c>
      <c r="G88" s="101">
        <f>'[1]3'!E$605</f>
        <v>0</v>
      </c>
      <c r="H88" s="102">
        <f>'[1]3'!F$605</f>
        <v>0</v>
      </c>
      <c r="I88" s="101">
        <f>'[1]3'!G$605</f>
        <v>0</v>
      </c>
      <c r="J88" s="103">
        <f>'[1]3'!H$605</f>
        <v>0</v>
      </c>
      <c r="K88" s="101">
        <f>'[1]3'!P$605</f>
        <v>0</v>
      </c>
      <c r="L88" s="101">
        <f>'[1]3'!Y$605</f>
        <v>0</v>
      </c>
      <c r="M88" s="101">
        <f>'[1]3'!AA$605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'[1]3'!C$606</f>
        <v>0</v>
      </c>
      <c r="F90" s="74">
        <f>'[1]3'!D$606</f>
        <v>0</v>
      </c>
      <c r="G90" s="74">
        <f>'[1]3'!E$606</f>
        <v>0</v>
      </c>
      <c r="H90" s="75">
        <f>'[1]3'!F$606</f>
        <v>0</v>
      </c>
      <c r="I90" s="74">
        <f>'[1]3'!G$606</f>
        <v>0</v>
      </c>
      <c r="J90" s="76">
        <f>'[1]3'!H$606</f>
        <v>0</v>
      </c>
      <c r="K90" s="74">
        <f>'[1]3'!P$606</f>
        <v>0</v>
      </c>
      <c r="L90" s="74">
        <f>'[1]3'!Y$606</f>
        <v>0</v>
      </c>
      <c r="M90" s="74">
        <f>'[1]3'!AA$606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205042</v>
      </c>
      <c r="F92" s="28">
        <f t="shared" ref="F92:M92" si="16">F4+F51+F77+F90</f>
        <v>253322</v>
      </c>
      <c r="G92" s="28">
        <f t="shared" si="16"/>
        <v>260638</v>
      </c>
      <c r="H92" s="29">
        <f t="shared" si="16"/>
        <v>554471</v>
      </c>
      <c r="I92" s="28">
        <f t="shared" si="16"/>
        <v>554471</v>
      </c>
      <c r="J92" s="30">
        <f t="shared" si="16"/>
        <v>554471</v>
      </c>
      <c r="K92" s="28">
        <f t="shared" si="16"/>
        <v>654000</v>
      </c>
      <c r="L92" s="28">
        <f t="shared" si="16"/>
        <v>660535</v>
      </c>
      <c r="M92" s="28">
        <f t="shared" si="16"/>
        <v>686556.75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PROPER( '[1]3'!$B$12)</f>
        <v>Table B.2d: Payments and estimates by economic classification: Restorative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24695</v>
      </c>
      <c r="F4" s="74">
        <f t="shared" ref="F4:M4" si="0">F5+F8+F47</f>
        <v>25597</v>
      </c>
      <c r="G4" s="74">
        <f t="shared" si="0"/>
        <v>43226</v>
      </c>
      <c r="H4" s="75">
        <f t="shared" si="0"/>
        <v>167530</v>
      </c>
      <c r="I4" s="74">
        <f t="shared" si="0"/>
        <v>167530</v>
      </c>
      <c r="J4" s="76">
        <f t="shared" si="0"/>
        <v>167530</v>
      </c>
      <c r="K4" s="74">
        <f t="shared" si="0"/>
        <v>184000</v>
      </c>
      <c r="L4" s="74">
        <f t="shared" si="0"/>
        <v>191874</v>
      </c>
      <c r="M4" s="74">
        <f t="shared" si="0"/>
        <v>201467.69999999998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2266</v>
      </c>
      <c r="F5" s="81">
        <f t="shared" ref="F5:M5" si="1">SUM(F6:F7)</f>
        <v>3311</v>
      </c>
      <c r="G5" s="81">
        <f t="shared" si="1"/>
        <v>6951</v>
      </c>
      <c r="H5" s="82">
        <f t="shared" si="1"/>
        <v>127344</v>
      </c>
      <c r="I5" s="81">
        <f t="shared" si="1"/>
        <v>127344</v>
      </c>
      <c r="J5" s="83">
        <f t="shared" si="1"/>
        <v>127344</v>
      </c>
      <c r="K5" s="81">
        <f t="shared" si="1"/>
        <v>141000</v>
      </c>
      <c r="L5" s="81">
        <f t="shared" si="1"/>
        <v>151993</v>
      </c>
      <c r="M5" s="81">
        <f t="shared" si="1"/>
        <v>159592.65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'[1]3'!C$676</f>
        <v>1943</v>
      </c>
      <c r="F6" s="88">
        <f>'[1]3'!D$676</f>
        <v>2553</v>
      </c>
      <c r="G6" s="88">
        <f>'[1]3'!E$676</f>
        <v>6163</v>
      </c>
      <c r="H6" s="89">
        <f>'[1]3'!F$676</f>
        <v>102144</v>
      </c>
      <c r="I6" s="88">
        <f>'[1]3'!G$676</f>
        <v>102144</v>
      </c>
      <c r="J6" s="90">
        <f>'[1]3'!H$676</f>
        <v>102002</v>
      </c>
      <c r="K6" s="88">
        <f>'[1]3'!P$676</f>
        <v>112800</v>
      </c>
      <c r="L6" s="88">
        <f>'[1]3'!Y$676</f>
        <v>132978</v>
      </c>
      <c r="M6" s="88">
        <f>'[1]3'!AA$676</f>
        <v>139626.9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'[1]3'!C$677</f>
        <v>323</v>
      </c>
      <c r="F7" s="94">
        <f>'[1]3'!D$677</f>
        <v>758</v>
      </c>
      <c r="G7" s="94">
        <f>'[1]3'!E$677</f>
        <v>788</v>
      </c>
      <c r="H7" s="95">
        <f>'[1]3'!F$677</f>
        <v>25200</v>
      </c>
      <c r="I7" s="94">
        <f>'[1]3'!G$677</f>
        <v>25200</v>
      </c>
      <c r="J7" s="96">
        <f>'[1]3'!H$677</f>
        <v>25342</v>
      </c>
      <c r="K7" s="94">
        <f>'[1]3'!P$677</f>
        <v>28200</v>
      </c>
      <c r="L7" s="94">
        <f>'[1]3'!Y$677</f>
        <v>19015</v>
      </c>
      <c r="M7" s="94">
        <f>'[1]3'!AA$677</f>
        <v>19965.75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22429</v>
      </c>
      <c r="F8" s="81">
        <f t="shared" si="2"/>
        <v>22286</v>
      </c>
      <c r="G8" s="81">
        <f t="shared" si="2"/>
        <v>36275</v>
      </c>
      <c r="H8" s="82">
        <f t="shared" si="2"/>
        <v>40186</v>
      </c>
      <c r="I8" s="81">
        <f t="shared" si="2"/>
        <v>40186</v>
      </c>
      <c r="J8" s="83">
        <f t="shared" si="2"/>
        <v>40186</v>
      </c>
      <c r="K8" s="81">
        <f t="shared" si="2"/>
        <v>43000</v>
      </c>
      <c r="L8" s="81">
        <f t="shared" si="2"/>
        <v>39881</v>
      </c>
      <c r="M8" s="81">
        <f t="shared" si="2"/>
        <v>41875.049999999996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'[1]3'!C$679</f>
        <v>25</v>
      </c>
      <c r="F9" s="88">
        <f>'[1]3'!D$679</f>
        <v>0</v>
      </c>
      <c r="G9" s="88">
        <f>'[1]3'!E$679</f>
        <v>3</v>
      </c>
      <c r="H9" s="89">
        <f>'[1]3'!F$679</f>
        <v>45</v>
      </c>
      <c r="I9" s="88">
        <f>'[1]3'!G$679</f>
        <v>0</v>
      </c>
      <c r="J9" s="90">
        <f>'[1]3'!H$679</f>
        <v>0</v>
      </c>
      <c r="K9" s="88">
        <f>'[1]3'!P$679</f>
        <v>42</v>
      </c>
      <c r="L9" s="88">
        <f>'[1]3'!Y$679</f>
        <v>5</v>
      </c>
      <c r="M9" s="88">
        <f>'[1]3'!AA$679</f>
        <v>5.25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'[1]3'!C$680</f>
        <v>390</v>
      </c>
      <c r="F10" s="101">
        <f>'[1]3'!D$680</f>
        <v>0</v>
      </c>
      <c r="G10" s="101">
        <f>'[1]3'!E$680</f>
        <v>8</v>
      </c>
      <c r="H10" s="102">
        <f>'[1]3'!F$680</f>
        <v>579</v>
      </c>
      <c r="I10" s="101">
        <f>'[1]3'!G$680</f>
        <v>416</v>
      </c>
      <c r="J10" s="103">
        <f>'[1]3'!H$680</f>
        <v>716</v>
      </c>
      <c r="K10" s="101">
        <f>'[1]3'!P$680</f>
        <v>38</v>
      </c>
      <c r="L10" s="101">
        <f>'[1]3'!Y$680</f>
        <v>109</v>
      </c>
      <c r="M10" s="101">
        <f>'[1]3'!AA$680</f>
        <v>114.45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'[1]3'!C$681</f>
        <v>120</v>
      </c>
      <c r="F11" s="101">
        <f>'[1]3'!D$681</f>
        <v>0</v>
      </c>
      <c r="G11" s="101">
        <f>'[1]3'!E$681</f>
        <v>96</v>
      </c>
      <c r="H11" s="102">
        <f>'[1]3'!F$681</f>
        <v>173</v>
      </c>
      <c r="I11" s="101">
        <f>'[1]3'!G$681</f>
        <v>873</v>
      </c>
      <c r="J11" s="103">
        <f>'[1]3'!H$681</f>
        <v>973</v>
      </c>
      <c r="K11" s="101">
        <f>'[1]3'!P$681</f>
        <v>82</v>
      </c>
      <c r="L11" s="101">
        <f>'[1]3'!Y$681</f>
        <v>86</v>
      </c>
      <c r="M11" s="101">
        <f>'[1]3'!AA$681</f>
        <v>90.3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'[1]3'!C$682</f>
        <v>0</v>
      </c>
      <c r="F12" s="101">
        <f>'[1]3'!D$682</f>
        <v>0</v>
      </c>
      <c r="G12" s="101">
        <f>'[1]3'!E$682</f>
        <v>0</v>
      </c>
      <c r="H12" s="102">
        <f>'[1]3'!F$682</f>
        <v>0</v>
      </c>
      <c r="I12" s="101">
        <f>'[1]3'!G$682</f>
        <v>0</v>
      </c>
      <c r="J12" s="103">
        <f>'[1]3'!H$682</f>
        <v>0</v>
      </c>
      <c r="K12" s="101">
        <f>'[1]3'!P$682</f>
        <v>0</v>
      </c>
      <c r="L12" s="101">
        <f>'[1]3'!Y$682</f>
        <v>0</v>
      </c>
      <c r="M12" s="101">
        <f>'[1]3'!AA$682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'[1]3'!C$683</f>
        <v>0</v>
      </c>
      <c r="F13" s="101">
        <f>'[1]3'!D$683</f>
        <v>0</v>
      </c>
      <c r="G13" s="101">
        <f>'[1]3'!E$683</f>
        <v>0</v>
      </c>
      <c r="H13" s="102">
        <f>'[1]3'!F$683</f>
        <v>0</v>
      </c>
      <c r="I13" s="101">
        <f>'[1]3'!G$683</f>
        <v>0</v>
      </c>
      <c r="J13" s="103">
        <f>'[1]3'!H$683</f>
        <v>0</v>
      </c>
      <c r="K13" s="101">
        <f>'[1]3'!P$683</f>
        <v>0</v>
      </c>
      <c r="L13" s="101">
        <f>'[1]3'!Y$683</f>
        <v>0</v>
      </c>
      <c r="M13" s="101">
        <f>'[1]3'!AA$683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'[1]3'!C$684</f>
        <v>790</v>
      </c>
      <c r="F14" s="101">
        <f>'[1]3'!D$684</f>
        <v>3</v>
      </c>
      <c r="G14" s="101">
        <f>'[1]3'!E$684</f>
        <v>46</v>
      </c>
      <c r="H14" s="102">
        <f>'[1]3'!F$684</f>
        <v>47</v>
      </c>
      <c r="I14" s="101">
        <f>'[1]3'!G$684</f>
        <v>427</v>
      </c>
      <c r="J14" s="103">
        <f>'[1]3'!H$684</f>
        <v>627</v>
      </c>
      <c r="K14" s="101">
        <f>'[1]3'!P$684</f>
        <v>0</v>
      </c>
      <c r="L14" s="101">
        <f>'[1]3'!Y$684</f>
        <v>0</v>
      </c>
      <c r="M14" s="101">
        <f>'[1]3'!AA$684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'[1]3'!C$685</f>
        <v>70</v>
      </c>
      <c r="F15" s="101">
        <f>'[1]3'!D$685</f>
        <v>109</v>
      </c>
      <c r="G15" s="101">
        <f>'[1]3'!E$685</f>
        <v>0</v>
      </c>
      <c r="H15" s="102">
        <f>'[1]3'!F$685</f>
        <v>116</v>
      </c>
      <c r="I15" s="101">
        <f>'[1]3'!G$685</f>
        <v>0</v>
      </c>
      <c r="J15" s="103">
        <f>'[1]3'!H$685</f>
        <v>0</v>
      </c>
      <c r="K15" s="101">
        <f>'[1]3'!P$685</f>
        <v>0</v>
      </c>
      <c r="L15" s="101">
        <f>'[1]3'!Y$685</f>
        <v>23</v>
      </c>
      <c r="M15" s="101">
        <f>'[1]3'!AA$685</f>
        <v>24.150000000000002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'[1]3'!C$686</f>
        <v>0</v>
      </c>
      <c r="F16" s="101">
        <f>'[1]3'!D$686</f>
        <v>0</v>
      </c>
      <c r="G16" s="101">
        <f>'[1]3'!E$686</f>
        <v>0</v>
      </c>
      <c r="H16" s="102">
        <f>'[1]3'!F$686</f>
        <v>0</v>
      </c>
      <c r="I16" s="101">
        <f>'[1]3'!G$686</f>
        <v>0</v>
      </c>
      <c r="J16" s="103">
        <f>'[1]3'!H$686</f>
        <v>0</v>
      </c>
      <c r="K16" s="101">
        <f>'[1]3'!P$686</f>
        <v>0</v>
      </c>
      <c r="L16" s="101">
        <f>'[1]3'!Y$686</f>
        <v>0</v>
      </c>
      <c r="M16" s="101">
        <f>'[1]3'!AA$686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'[1]3'!C$687</f>
        <v>0</v>
      </c>
      <c r="F17" s="101">
        <f>'[1]3'!D$687</f>
        <v>0</v>
      </c>
      <c r="G17" s="101">
        <f>'[1]3'!E$687</f>
        <v>0</v>
      </c>
      <c r="H17" s="102">
        <f>'[1]3'!F$687</f>
        <v>0</v>
      </c>
      <c r="I17" s="101">
        <f>'[1]3'!G$687</f>
        <v>0</v>
      </c>
      <c r="J17" s="103">
        <f>'[1]3'!H$687</f>
        <v>0</v>
      </c>
      <c r="K17" s="101">
        <f>'[1]3'!P$687</f>
        <v>0</v>
      </c>
      <c r="L17" s="101">
        <f>'[1]3'!Y$687</f>
        <v>0</v>
      </c>
      <c r="M17" s="101">
        <f>'[1]3'!AA$687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'[1]3'!C$688</f>
        <v>0</v>
      </c>
      <c r="F18" s="101">
        <f>'[1]3'!D$688</f>
        <v>0</v>
      </c>
      <c r="G18" s="101">
        <f>'[1]3'!E$688</f>
        <v>0</v>
      </c>
      <c r="H18" s="102">
        <f>'[1]3'!F$688</f>
        <v>0</v>
      </c>
      <c r="I18" s="101">
        <f>'[1]3'!G$688</f>
        <v>0</v>
      </c>
      <c r="J18" s="103">
        <f>'[1]3'!H$688</f>
        <v>0</v>
      </c>
      <c r="K18" s="101">
        <f>'[1]3'!P$688</f>
        <v>0</v>
      </c>
      <c r="L18" s="101">
        <f>'[1]3'!Y$688</f>
        <v>0</v>
      </c>
      <c r="M18" s="101">
        <f>'[1]3'!AA$688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'[1]3'!C$689</f>
        <v>0</v>
      </c>
      <c r="F19" s="101">
        <f>'[1]3'!D$689</f>
        <v>0</v>
      </c>
      <c r="G19" s="101">
        <f>'[1]3'!E$689</f>
        <v>0</v>
      </c>
      <c r="H19" s="102">
        <f>'[1]3'!F$689</f>
        <v>0</v>
      </c>
      <c r="I19" s="101">
        <f>'[1]3'!G$689</f>
        <v>0</v>
      </c>
      <c r="J19" s="103">
        <f>'[1]3'!H$689</f>
        <v>0</v>
      </c>
      <c r="K19" s="101">
        <f>'[1]3'!P$689</f>
        <v>0</v>
      </c>
      <c r="L19" s="101">
        <f>'[1]3'!Y$689</f>
        <v>0</v>
      </c>
      <c r="M19" s="101">
        <f>'[1]3'!AA$689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'[1]3'!C$690</f>
        <v>0</v>
      </c>
      <c r="F20" s="101">
        <f>'[1]3'!D$690</f>
        <v>0</v>
      </c>
      <c r="G20" s="101">
        <f>'[1]3'!E$690</f>
        <v>0</v>
      </c>
      <c r="H20" s="102">
        <f>'[1]3'!F$690</f>
        <v>0</v>
      </c>
      <c r="I20" s="101">
        <f>'[1]3'!G$690</f>
        <v>0</v>
      </c>
      <c r="J20" s="103">
        <f>'[1]3'!H$690</f>
        <v>0</v>
      </c>
      <c r="K20" s="101">
        <f>'[1]3'!P$690</f>
        <v>0</v>
      </c>
      <c r="L20" s="101">
        <f>'[1]3'!Y$690</f>
        <v>0</v>
      </c>
      <c r="M20" s="101">
        <f>'[1]3'!AA$690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'[1]3'!C$691</f>
        <v>0</v>
      </c>
      <c r="F21" s="101">
        <f>'[1]3'!D$691</f>
        <v>0</v>
      </c>
      <c r="G21" s="101">
        <f>'[1]3'!E$691</f>
        <v>0</v>
      </c>
      <c r="H21" s="102">
        <f>'[1]3'!F$691</f>
        <v>0</v>
      </c>
      <c r="I21" s="101">
        <f>'[1]3'!G$691</f>
        <v>0</v>
      </c>
      <c r="J21" s="103">
        <f>'[1]3'!H$691</f>
        <v>0</v>
      </c>
      <c r="K21" s="101">
        <f>'[1]3'!P$691</f>
        <v>0</v>
      </c>
      <c r="L21" s="101">
        <f>'[1]3'!Y$691</f>
        <v>0</v>
      </c>
      <c r="M21" s="101">
        <f>'[1]3'!AA$691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'[1]3'!C$692</f>
        <v>0</v>
      </c>
      <c r="F22" s="101">
        <f>'[1]3'!D$692</f>
        <v>0</v>
      </c>
      <c r="G22" s="101">
        <f>'[1]3'!E$692</f>
        <v>0</v>
      </c>
      <c r="H22" s="102">
        <f>'[1]3'!F$692</f>
        <v>0</v>
      </c>
      <c r="I22" s="101">
        <f>'[1]3'!G$692</f>
        <v>-1816</v>
      </c>
      <c r="J22" s="103">
        <f>'[1]3'!H$692</f>
        <v>2713</v>
      </c>
      <c r="K22" s="101">
        <f>'[1]3'!P$692</f>
        <v>0</v>
      </c>
      <c r="L22" s="101">
        <f>'[1]3'!Y$692</f>
        <v>0</v>
      </c>
      <c r="M22" s="101">
        <f>'[1]3'!AA$692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'[1]3'!C$693</f>
        <v>16990</v>
      </c>
      <c r="F23" s="101">
        <f>'[1]3'!D$693</f>
        <v>20240</v>
      </c>
      <c r="G23" s="101">
        <f>'[1]3'!E$693</f>
        <v>34403</v>
      </c>
      <c r="H23" s="102">
        <f>'[1]3'!F$693</f>
        <v>32762</v>
      </c>
      <c r="I23" s="101">
        <f>'[1]3'!G$693</f>
        <v>34329</v>
      </c>
      <c r="J23" s="103">
        <f>'[1]3'!H$693</f>
        <v>29800</v>
      </c>
      <c r="K23" s="101">
        <f>'[1]3'!P$693</f>
        <v>37281</v>
      </c>
      <c r="L23" s="101">
        <f>'[1]3'!Y$693</f>
        <v>30658</v>
      </c>
      <c r="M23" s="101">
        <f>'[1]3'!AA$693</f>
        <v>32190.899999999998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'[1]3'!C$694</f>
        <v>0</v>
      </c>
      <c r="F24" s="101">
        <f>'[1]3'!D$694</f>
        <v>0</v>
      </c>
      <c r="G24" s="101">
        <f>'[1]3'!E$694</f>
        <v>0</v>
      </c>
      <c r="H24" s="102">
        <f>'[1]3'!F$694</f>
        <v>0</v>
      </c>
      <c r="I24" s="101">
        <f>'[1]3'!G$694</f>
        <v>0</v>
      </c>
      <c r="J24" s="103">
        <f>'[1]3'!H$694</f>
        <v>0</v>
      </c>
      <c r="K24" s="101">
        <f>'[1]3'!P$694</f>
        <v>0</v>
      </c>
      <c r="L24" s="101">
        <f>'[1]3'!Y$694</f>
        <v>0</v>
      </c>
      <c r="M24" s="101">
        <f>'[1]3'!AA$694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'[1]3'!C$695</f>
        <v>0</v>
      </c>
      <c r="F25" s="101">
        <f>'[1]3'!D$695</f>
        <v>0</v>
      </c>
      <c r="G25" s="101">
        <f>'[1]3'!E$695</f>
        <v>0</v>
      </c>
      <c r="H25" s="102">
        <f>'[1]3'!F$695</f>
        <v>0</v>
      </c>
      <c r="I25" s="101">
        <f>'[1]3'!G$695</f>
        <v>0</v>
      </c>
      <c r="J25" s="103">
        <f>'[1]3'!H$695</f>
        <v>0</v>
      </c>
      <c r="K25" s="101">
        <f>'[1]3'!P$695</f>
        <v>0</v>
      </c>
      <c r="L25" s="101">
        <f>'[1]3'!Y$695</f>
        <v>0</v>
      </c>
      <c r="M25" s="101">
        <f>'[1]3'!AA$695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'[1]3'!C$696</f>
        <v>0</v>
      </c>
      <c r="F26" s="101">
        <f>'[1]3'!D$696</f>
        <v>0</v>
      </c>
      <c r="G26" s="101">
        <f>'[1]3'!E$696</f>
        <v>0</v>
      </c>
      <c r="H26" s="102">
        <f>'[1]3'!F$696</f>
        <v>0</v>
      </c>
      <c r="I26" s="101">
        <f>'[1]3'!G$696</f>
        <v>0</v>
      </c>
      <c r="J26" s="103">
        <f>'[1]3'!H$696</f>
        <v>0</v>
      </c>
      <c r="K26" s="101">
        <f>'[1]3'!P$696</f>
        <v>0</v>
      </c>
      <c r="L26" s="101">
        <f>'[1]3'!Y$696</f>
        <v>0</v>
      </c>
      <c r="M26" s="101">
        <f>'[1]3'!AA$696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'[1]3'!C$697</f>
        <v>0</v>
      </c>
      <c r="F27" s="101">
        <f>'[1]3'!D$697</f>
        <v>0</v>
      </c>
      <c r="G27" s="101">
        <f>'[1]3'!E$697</f>
        <v>0</v>
      </c>
      <c r="H27" s="102">
        <f>'[1]3'!F$697</f>
        <v>0</v>
      </c>
      <c r="I27" s="101">
        <f>'[1]3'!G$697</f>
        <v>50</v>
      </c>
      <c r="J27" s="103">
        <f>'[1]3'!H$697</f>
        <v>50</v>
      </c>
      <c r="K27" s="101">
        <f>'[1]3'!P$697</f>
        <v>0</v>
      </c>
      <c r="L27" s="101">
        <f>'[1]3'!Y$697</f>
        <v>0</v>
      </c>
      <c r="M27" s="101">
        <f>'[1]3'!AA$697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'[1]3'!C$698</f>
        <v>0</v>
      </c>
      <c r="F28" s="101">
        <f>'[1]3'!D$698</f>
        <v>0</v>
      </c>
      <c r="G28" s="101">
        <f>'[1]3'!E$698</f>
        <v>0</v>
      </c>
      <c r="H28" s="102">
        <f>'[1]3'!F$698</f>
        <v>0</v>
      </c>
      <c r="I28" s="101">
        <f>'[1]3'!G$698</f>
        <v>0</v>
      </c>
      <c r="J28" s="103">
        <f>'[1]3'!H$698</f>
        <v>0</v>
      </c>
      <c r="K28" s="101">
        <f>'[1]3'!P$698</f>
        <v>0</v>
      </c>
      <c r="L28" s="101">
        <f>'[1]3'!Y$698</f>
        <v>0</v>
      </c>
      <c r="M28" s="101">
        <f>'[1]3'!AA$698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'[1]3'!C$699</f>
        <v>30</v>
      </c>
      <c r="F29" s="101">
        <f>'[1]3'!D$699</f>
        <v>13</v>
      </c>
      <c r="G29" s="101">
        <f>'[1]3'!E$699</f>
        <v>6</v>
      </c>
      <c r="H29" s="102">
        <f>'[1]3'!F$699</f>
        <v>47</v>
      </c>
      <c r="I29" s="101">
        <f>'[1]3'!G$699</f>
        <v>47</v>
      </c>
      <c r="J29" s="103">
        <f>'[1]3'!H$699</f>
        <v>47</v>
      </c>
      <c r="K29" s="101">
        <f>'[1]3'!P$699</f>
        <v>0</v>
      </c>
      <c r="L29" s="101">
        <f>'[1]3'!Y$699</f>
        <v>0</v>
      </c>
      <c r="M29" s="101">
        <f>'[1]3'!AA$699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'[1]3'!C$700</f>
        <v>0</v>
      </c>
      <c r="F30" s="101">
        <f>'[1]3'!D$700</f>
        <v>0</v>
      </c>
      <c r="G30" s="101">
        <f>'[1]3'!E$700</f>
        <v>0</v>
      </c>
      <c r="H30" s="102">
        <f>'[1]3'!F$700</f>
        <v>0</v>
      </c>
      <c r="I30" s="101">
        <f>'[1]3'!G$700</f>
        <v>0</v>
      </c>
      <c r="J30" s="103">
        <f>'[1]3'!H$700</f>
        <v>0</v>
      </c>
      <c r="K30" s="101">
        <f>'[1]3'!P$700</f>
        <v>0</v>
      </c>
      <c r="L30" s="101">
        <f>'[1]3'!Y$700</f>
        <v>0</v>
      </c>
      <c r="M30" s="101">
        <f>'[1]3'!AA$700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'[1]3'!C$701</f>
        <v>0</v>
      </c>
      <c r="F31" s="101">
        <f>'[1]3'!D$701</f>
        <v>0</v>
      </c>
      <c r="G31" s="101">
        <f>'[1]3'!E$701</f>
        <v>0</v>
      </c>
      <c r="H31" s="102">
        <f>'[1]3'!F$701</f>
        <v>0</v>
      </c>
      <c r="I31" s="101">
        <f>'[1]3'!G$701</f>
        <v>0</v>
      </c>
      <c r="J31" s="103">
        <f>'[1]3'!H$701</f>
        <v>0</v>
      </c>
      <c r="K31" s="101">
        <f>'[1]3'!P$701</f>
        <v>0</v>
      </c>
      <c r="L31" s="101">
        <f>'[1]3'!Y$701</f>
        <v>0</v>
      </c>
      <c r="M31" s="101">
        <f>'[1]3'!AA$701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'[1]3'!C$702</f>
        <v>0</v>
      </c>
      <c r="F32" s="101">
        <f>'[1]3'!D$702</f>
        <v>0</v>
      </c>
      <c r="G32" s="101">
        <f>'[1]3'!E$702</f>
        <v>0</v>
      </c>
      <c r="H32" s="102">
        <f>'[1]3'!F$702</f>
        <v>0</v>
      </c>
      <c r="I32" s="101">
        <f>'[1]3'!G$702</f>
        <v>0</v>
      </c>
      <c r="J32" s="103">
        <f>'[1]3'!H$702</f>
        <v>0</v>
      </c>
      <c r="K32" s="101">
        <f>'[1]3'!P$702</f>
        <v>0</v>
      </c>
      <c r="L32" s="101">
        <f>'[1]3'!Y$702</f>
        <v>0</v>
      </c>
      <c r="M32" s="101">
        <f>'[1]3'!AA$702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'[1]3'!C$703</f>
        <v>0</v>
      </c>
      <c r="F33" s="101">
        <f>'[1]3'!D$703</f>
        <v>0</v>
      </c>
      <c r="G33" s="101">
        <f>'[1]3'!E$703</f>
        <v>0</v>
      </c>
      <c r="H33" s="102">
        <f>'[1]3'!F$703</f>
        <v>0</v>
      </c>
      <c r="I33" s="101">
        <f>'[1]3'!G$703</f>
        <v>0</v>
      </c>
      <c r="J33" s="103">
        <f>'[1]3'!H$703</f>
        <v>0</v>
      </c>
      <c r="K33" s="101">
        <f>'[1]3'!P$703</f>
        <v>0</v>
      </c>
      <c r="L33" s="101">
        <f>'[1]3'!Y$703</f>
        <v>0</v>
      </c>
      <c r="M33" s="101">
        <f>'[1]3'!AA$703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'[1]3'!C$704</f>
        <v>0</v>
      </c>
      <c r="F34" s="101">
        <f>'[1]3'!D$704</f>
        <v>0</v>
      </c>
      <c r="G34" s="101">
        <f>'[1]3'!E$704</f>
        <v>0</v>
      </c>
      <c r="H34" s="102">
        <f>'[1]3'!F$704</f>
        <v>0</v>
      </c>
      <c r="I34" s="101">
        <f>'[1]3'!G$704</f>
        <v>0</v>
      </c>
      <c r="J34" s="103">
        <f>'[1]3'!H$704</f>
        <v>0</v>
      </c>
      <c r="K34" s="101">
        <f>'[1]3'!P$704</f>
        <v>0</v>
      </c>
      <c r="L34" s="101">
        <f>'[1]3'!Y$704</f>
        <v>0</v>
      </c>
      <c r="M34" s="101">
        <f>'[1]3'!AA$704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'[1]3'!C$705</f>
        <v>0</v>
      </c>
      <c r="F35" s="101">
        <f>'[1]3'!D$705</f>
        <v>0</v>
      </c>
      <c r="G35" s="101">
        <f>'[1]3'!E$705</f>
        <v>0</v>
      </c>
      <c r="H35" s="102">
        <f>'[1]3'!F$705</f>
        <v>0</v>
      </c>
      <c r="I35" s="101">
        <f>'[1]3'!G$705</f>
        <v>0</v>
      </c>
      <c r="J35" s="103">
        <f>'[1]3'!H$705</f>
        <v>0</v>
      </c>
      <c r="K35" s="101">
        <f>'[1]3'!P$705</f>
        <v>0</v>
      </c>
      <c r="L35" s="101">
        <f>'[1]3'!Y$705</f>
        <v>0</v>
      </c>
      <c r="M35" s="101">
        <f>'[1]3'!AA$705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'[1]3'!C$706</f>
        <v>0</v>
      </c>
      <c r="F36" s="101">
        <f>'[1]3'!D$706</f>
        <v>0</v>
      </c>
      <c r="G36" s="101">
        <f>'[1]3'!E$706</f>
        <v>0</v>
      </c>
      <c r="H36" s="102">
        <f>'[1]3'!F$706</f>
        <v>0</v>
      </c>
      <c r="I36" s="101">
        <f>'[1]3'!G$706</f>
        <v>0</v>
      </c>
      <c r="J36" s="103">
        <f>'[1]3'!H$706</f>
        <v>300</v>
      </c>
      <c r="K36" s="101">
        <f>'[1]3'!P$706</f>
        <v>0</v>
      </c>
      <c r="L36" s="101">
        <f>'[1]3'!Y$706</f>
        <v>0</v>
      </c>
      <c r="M36" s="101">
        <f>'[1]3'!AA$706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'[1]3'!C$707</f>
        <v>705</v>
      </c>
      <c r="F37" s="101">
        <f>'[1]3'!D$707</f>
        <v>0</v>
      </c>
      <c r="G37" s="101">
        <f>'[1]3'!E$707</f>
        <v>53</v>
      </c>
      <c r="H37" s="102">
        <f>'[1]3'!F$707</f>
        <v>967</v>
      </c>
      <c r="I37" s="101">
        <f>'[1]3'!G$707</f>
        <v>956</v>
      </c>
      <c r="J37" s="103">
        <f>'[1]3'!H$707</f>
        <v>956</v>
      </c>
      <c r="K37" s="101">
        <f>'[1]3'!P$707</f>
        <v>10</v>
      </c>
      <c r="L37" s="101">
        <f>'[1]3'!Y$707</f>
        <v>24</v>
      </c>
      <c r="M37" s="101">
        <f>'[1]3'!AA$707</f>
        <v>25.200000000000003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'[1]3'!C$708</f>
        <v>130</v>
      </c>
      <c r="F38" s="101">
        <f>'[1]3'!D$708</f>
        <v>114</v>
      </c>
      <c r="G38" s="101">
        <f>'[1]3'!E$708</f>
        <v>35</v>
      </c>
      <c r="H38" s="102">
        <f>'[1]3'!F$708</f>
        <v>339</v>
      </c>
      <c r="I38" s="101">
        <f>'[1]3'!G$708</f>
        <v>339</v>
      </c>
      <c r="J38" s="103">
        <f>'[1]3'!H$708</f>
        <v>489</v>
      </c>
      <c r="K38" s="101">
        <f>'[1]3'!P$708</f>
        <v>63</v>
      </c>
      <c r="L38" s="101">
        <f>'[1]3'!Y$708</f>
        <v>362</v>
      </c>
      <c r="M38" s="101">
        <f>'[1]3'!AA$708</f>
        <v>380.1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'[1]3'!C$709</f>
        <v>496</v>
      </c>
      <c r="F39" s="101">
        <f>'[1]3'!D$709</f>
        <v>67</v>
      </c>
      <c r="G39" s="101">
        <f>'[1]3'!E$709</f>
        <v>0</v>
      </c>
      <c r="H39" s="102">
        <f>'[1]3'!F$709</f>
        <v>158</v>
      </c>
      <c r="I39" s="101">
        <f>'[1]3'!G$709</f>
        <v>0</v>
      </c>
      <c r="J39" s="103">
        <f>'[1]3'!H$709</f>
        <v>0</v>
      </c>
      <c r="K39" s="101">
        <f>'[1]3'!P$709</f>
        <v>0</v>
      </c>
      <c r="L39" s="101">
        <f>'[1]3'!Y$709</f>
        <v>0</v>
      </c>
      <c r="M39" s="101">
        <f>'[1]3'!AA$709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'[1]3'!C$710</f>
        <v>50</v>
      </c>
      <c r="F40" s="101">
        <f>'[1]3'!D$710</f>
        <v>420</v>
      </c>
      <c r="G40" s="101">
        <f>'[1]3'!E$710</f>
        <v>456</v>
      </c>
      <c r="H40" s="102">
        <f>'[1]3'!F$710</f>
        <v>52</v>
      </c>
      <c r="I40" s="101">
        <f>'[1]3'!G$710</f>
        <v>0</v>
      </c>
      <c r="J40" s="103">
        <f>'[1]3'!H$710</f>
        <v>0</v>
      </c>
      <c r="K40" s="101">
        <f>'[1]3'!P$710</f>
        <v>0</v>
      </c>
      <c r="L40" s="101">
        <f>'[1]3'!Y$710</f>
        <v>0</v>
      </c>
      <c r="M40" s="101">
        <f>'[1]3'!AA$710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'[1]3'!C$711</f>
        <v>25</v>
      </c>
      <c r="F41" s="101">
        <f>'[1]3'!D$711</f>
        <v>62</v>
      </c>
      <c r="G41" s="101">
        <f>'[1]3'!E$711</f>
        <v>0</v>
      </c>
      <c r="H41" s="102">
        <f>'[1]3'!F$711</f>
        <v>210</v>
      </c>
      <c r="I41" s="101">
        <f>'[1]3'!G$711</f>
        <v>0</v>
      </c>
      <c r="J41" s="103">
        <f>'[1]3'!H$711</f>
        <v>0</v>
      </c>
      <c r="K41" s="101">
        <f>'[1]3'!P$711</f>
        <v>345</v>
      </c>
      <c r="L41" s="101">
        <f>'[1]3'!Y$711</f>
        <v>22</v>
      </c>
      <c r="M41" s="101">
        <f>'[1]3'!AA$711</f>
        <v>23.1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'[1]3'!C$712</f>
        <v>2558</v>
      </c>
      <c r="F42" s="101">
        <f>'[1]3'!D$712</f>
        <v>1060</v>
      </c>
      <c r="G42" s="101">
        <f>'[1]3'!E$712</f>
        <v>1144</v>
      </c>
      <c r="H42" s="102">
        <f>'[1]3'!F$712</f>
        <v>4129</v>
      </c>
      <c r="I42" s="101">
        <f>'[1]3'!G$712</f>
        <v>4529</v>
      </c>
      <c r="J42" s="103">
        <f>'[1]3'!H$712</f>
        <v>3179</v>
      </c>
      <c r="K42" s="101">
        <f>'[1]3'!P$712</f>
        <v>4219</v>
      </c>
      <c r="L42" s="101">
        <f>'[1]3'!Y$712</f>
        <v>4908</v>
      </c>
      <c r="M42" s="101">
        <f>'[1]3'!AA$712</f>
        <v>5153.3999999999996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'[1]3'!C$713</f>
        <v>0</v>
      </c>
      <c r="F43" s="101">
        <f>'[1]3'!D$713</f>
        <v>0</v>
      </c>
      <c r="G43" s="101">
        <f>'[1]3'!E$713</f>
        <v>25</v>
      </c>
      <c r="H43" s="102">
        <f>'[1]3'!F$713</f>
        <v>284</v>
      </c>
      <c r="I43" s="101">
        <f>'[1]3'!G$713</f>
        <v>36</v>
      </c>
      <c r="J43" s="103">
        <f>'[1]3'!H$713</f>
        <v>336</v>
      </c>
      <c r="K43" s="101">
        <f>'[1]3'!P$713</f>
        <v>0</v>
      </c>
      <c r="L43" s="101">
        <f>'[1]3'!Y$713</f>
        <v>94</v>
      </c>
      <c r="M43" s="101">
        <f>'[1]3'!AA$713</f>
        <v>98.7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'[1]3'!C$714</f>
        <v>50</v>
      </c>
      <c r="F44" s="101">
        <f>'[1]3'!D$714</f>
        <v>139</v>
      </c>
      <c r="G44" s="101">
        <f>'[1]3'!E$714</f>
        <v>0</v>
      </c>
      <c r="H44" s="102">
        <f>'[1]3'!F$714</f>
        <v>273</v>
      </c>
      <c r="I44" s="101">
        <f>'[1]3'!G$714</f>
        <v>0</v>
      </c>
      <c r="J44" s="103">
        <f>'[1]3'!H$714</f>
        <v>0</v>
      </c>
      <c r="K44" s="101">
        <f>'[1]3'!P$714</f>
        <v>20</v>
      </c>
      <c r="L44" s="101">
        <f>'[1]3'!Y$714</f>
        <v>3585</v>
      </c>
      <c r="M44" s="101">
        <f>'[1]3'!AA$714</f>
        <v>3764.25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'[1]3'!C$715</f>
        <v>0</v>
      </c>
      <c r="F45" s="101">
        <f>'[1]3'!D$715</f>
        <v>59</v>
      </c>
      <c r="G45" s="101">
        <f>'[1]3'!E$715</f>
        <v>0</v>
      </c>
      <c r="H45" s="102">
        <f>'[1]3'!F$715</f>
        <v>5</v>
      </c>
      <c r="I45" s="101">
        <f>'[1]3'!G$715</f>
        <v>0</v>
      </c>
      <c r="J45" s="103">
        <f>'[1]3'!H$715</f>
        <v>0</v>
      </c>
      <c r="K45" s="101">
        <f>'[1]3'!P$715</f>
        <v>900</v>
      </c>
      <c r="L45" s="101">
        <f>'[1]3'!Y$715</f>
        <v>5</v>
      </c>
      <c r="M45" s="101">
        <f>'[1]3'!AA$715</f>
        <v>5.25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'[1]3'!C$716</f>
        <v>0</v>
      </c>
      <c r="F46" s="94">
        <f>'[1]3'!D$716</f>
        <v>0</v>
      </c>
      <c r="G46" s="94">
        <f>'[1]3'!E$716</f>
        <v>0</v>
      </c>
      <c r="H46" s="95">
        <f>'[1]3'!F$716</f>
        <v>0</v>
      </c>
      <c r="I46" s="94">
        <f>'[1]3'!G$716</f>
        <v>0</v>
      </c>
      <c r="J46" s="96">
        <f>'[1]3'!H$716</f>
        <v>0</v>
      </c>
      <c r="K46" s="94">
        <f>'[1]3'!P$716</f>
        <v>0</v>
      </c>
      <c r="L46" s="94">
        <f>'[1]3'!Y$716</f>
        <v>0</v>
      </c>
      <c r="M46" s="94">
        <f>'[1]3'!AA$716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'[1]3'!C$718</f>
        <v>0</v>
      </c>
      <c r="F48" s="88">
        <f>'[1]3'!D$718</f>
        <v>0</v>
      </c>
      <c r="G48" s="88">
        <f>'[1]3'!E$718</f>
        <v>0</v>
      </c>
      <c r="H48" s="89">
        <f>'[1]3'!F$718</f>
        <v>0</v>
      </c>
      <c r="I48" s="88">
        <f>'[1]3'!G$718</f>
        <v>0</v>
      </c>
      <c r="J48" s="90">
        <f>'[1]3'!H$718</f>
        <v>0</v>
      </c>
      <c r="K48" s="88">
        <f>'[1]3'!P$718</f>
        <v>0</v>
      </c>
      <c r="L48" s="88">
        <f>'[1]3'!Y$718</f>
        <v>0</v>
      </c>
      <c r="M48" s="88">
        <f>'[1]3'!AA$718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'[1]3'!C$719</f>
        <v>0</v>
      </c>
      <c r="F49" s="94">
        <f>'[1]3'!D$719</f>
        <v>0</v>
      </c>
      <c r="G49" s="94">
        <f>'[1]3'!E$719</f>
        <v>0</v>
      </c>
      <c r="H49" s="95">
        <f>'[1]3'!F$719</f>
        <v>0</v>
      </c>
      <c r="I49" s="94">
        <f>'[1]3'!G$719</f>
        <v>0</v>
      </c>
      <c r="J49" s="96">
        <f>'[1]3'!H$719</f>
        <v>0</v>
      </c>
      <c r="K49" s="94">
        <f>'[1]3'!P$719</f>
        <v>0</v>
      </c>
      <c r="L49" s="94">
        <f>'[1]3'!Y$719</f>
        <v>0</v>
      </c>
      <c r="M49" s="94">
        <f>'[1]3'!AA$719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10299</v>
      </c>
      <c r="F51" s="74">
        <f t="shared" si="4"/>
        <v>9780</v>
      </c>
      <c r="G51" s="74">
        <f t="shared" si="4"/>
        <v>13076</v>
      </c>
      <c r="H51" s="75">
        <f t="shared" si="4"/>
        <v>20362</v>
      </c>
      <c r="I51" s="74">
        <f t="shared" si="4"/>
        <v>20362</v>
      </c>
      <c r="J51" s="76">
        <f t="shared" si="4"/>
        <v>20362</v>
      </c>
      <c r="K51" s="74">
        <f t="shared" si="4"/>
        <v>23000</v>
      </c>
      <c r="L51" s="74">
        <f t="shared" si="4"/>
        <v>24800</v>
      </c>
      <c r="M51" s="74">
        <f t="shared" si="4"/>
        <v>26040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'[1]3'!C$723</f>
        <v>0</v>
      </c>
      <c r="F54" s="88">
        <f>'[1]3'!D$723</f>
        <v>0</v>
      </c>
      <c r="G54" s="88">
        <f>'[1]3'!E$723</f>
        <v>0</v>
      </c>
      <c r="H54" s="89">
        <f>'[1]3'!F$723</f>
        <v>0</v>
      </c>
      <c r="I54" s="88">
        <f>'[1]3'!G$723</f>
        <v>0</v>
      </c>
      <c r="J54" s="90">
        <f>'[1]3'!H$723</f>
        <v>0</v>
      </c>
      <c r="K54" s="88">
        <f>'[1]3'!P$723</f>
        <v>0</v>
      </c>
      <c r="L54" s="88">
        <f>'[1]3'!Y$723</f>
        <v>0</v>
      </c>
      <c r="M54" s="88">
        <f>'[1]3'!AA$723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'[1]3'!C$724</f>
        <v>0</v>
      </c>
      <c r="F55" s="94">
        <f>'[1]3'!D$724</f>
        <v>0</v>
      </c>
      <c r="G55" s="94">
        <f>'[1]3'!E$724</f>
        <v>0</v>
      </c>
      <c r="H55" s="95">
        <f>'[1]3'!F$724</f>
        <v>0</v>
      </c>
      <c r="I55" s="94">
        <f>'[1]3'!G$724</f>
        <v>0</v>
      </c>
      <c r="J55" s="96">
        <f>'[1]3'!H$724</f>
        <v>0</v>
      </c>
      <c r="K55" s="94">
        <f>'[1]3'!P$724</f>
        <v>0</v>
      </c>
      <c r="L55" s="94">
        <f>'[1]3'!Y$724</f>
        <v>0</v>
      </c>
      <c r="M55" s="94">
        <f>'[1]3'!AA$724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'[1]3'!C$726</f>
        <v>0</v>
      </c>
      <c r="F57" s="88">
        <f>'[1]3'!D$726</f>
        <v>0</v>
      </c>
      <c r="G57" s="88">
        <f>'[1]3'!E$726</f>
        <v>0</v>
      </c>
      <c r="H57" s="89">
        <f>'[1]3'!F$726</f>
        <v>0</v>
      </c>
      <c r="I57" s="88">
        <f>'[1]3'!G$726</f>
        <v>0</v>
      </c>
      <c r="J57" s="90">
        <f>'[1]3'!H$726</f>
        <v>0</v>
      </c>
      <c r="K57" s="88">
        <f>'[1]3'!P$726</f>
        <v>0</v>
      </c>
      <c r="L57" s="88">
        <f>'[1]3'!Y$726</f>
        <v>0</v>
      </c>
      <c r="M57" s="88">
        <f>'[1]3'!AA$726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'[1]3'!C$727</f>
        <v>0</v>
      </c>
      <c r="F58" s="94">
        <f>'[1]3'!D$727</f>
        <v>0</v>
      </c>
      <c r="G58" s="94">
        <f>'[1]3'!E$727</f>
        <v>0</v>
      </c>
      <c r="H58" s="95">
        <f>'[1]3'!F$727</f>
        <v>0</v>
      </c>
      <c r="I58" s="94">
        <f>'[1]3'!G$727</f>
        <v>0</v>
      </c>
      <c r="J58" s="96">
        <f>'[1]3'!H$727</f>
        <v>0</v>
      </c>
      <c r="K58" s="94">
        <f>'[1]3'!P$727</f>
        <v>0</v>
      </c>
      <c r="L58" s="94">
        <f>'[1]3'!Y$727</f>
        <v>0</v>
      </c>
      <c r="M58" s="94">
        <f>'[1]3'!AA$727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'[1]3'!C$729</f>
        <v>0</v>
      </c>
      <c r="F60" s="88">
        <f>'[1]3'!D$729</f>
        <v>0</v>
      </c>
      <c r="G60" s="88">
        <f>'[1]3'!E$729</f>
        <v>0</v>
      </c>
      <c r="H60" s="89">
        <f>'[1]3'!F$729</f>
        <v>0</v>
      </c>
      <c r="I60" s="88">
        <f>'[1]3'!G$729</f>
        <v>0</v>
      </c>
      <c r="J60" s="90">
        <f>'[1]3'!H$729</f>
        <v>0</v>
      </c>
      <c r="K60" s="88">
        <f>'[1]3'!P$729</f>
        <v>0</v>
      </c>
      <c r="L60" s="88">
        <f>'[1]3'!Y$729</f>
        <v>0</v>
      </c>
      <c r="M60" s="88">
        <f>'[1]3'!AA$729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'[1]3'!C$730</f>
        <v>0</v>
      </c>
      <c r="F61" s="94">
        <f>'[1]3'!D$730</f>
        <v>0</v>
      </c>
      <c r="G61" s="94">
        <f>'[1]3'!E$730</f>
        <v>0</v>
      </c>
      <c r="H61" s="95">
        <f>'[1]3'!F$730</f>
        <v>0</v>
      </c>
      <c r="I61" s="94">
        <f>'[1]3'!G$730</f>
        <v>0</v>
      </c>
      <c r="J61" s="96">
        <f>'[1]3'!H$730</f>
        <v>0</v>
      </c>
      <c r="K61" s="94">
        <f>'[1]3'!P$730</f>
        <v>0</v>
      </c>
      <c r="L61" s="94">
        <f>'[1]3'!Y$730</f>
        <v>0</v>
      </c>
      <c r="M61" s="94">
        <f>'[1]3'!AA$730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'[1]3'!C$731</f>
        <v>0</v>
      </c>
      <c r="F62" s="101">
        <f>'[1]3'!D$731</f>
        <v>0</v>
      </c>
      <c r="G62" s="101">
        <f>'[1]3'!E$731</f>
        <v>0</v>
      </c>
      <c r="H62" s="102">
        <f>'[1]3'!F$731</f>
        <v>0</v>
      </c>
      <c r="I62" s="101">
        <f>'[1]3'!G$731</f>
        <v>0</v>
      </c>
      <c r="J62" s="103">
        <f>'[1]3'!H$731</f>
        <v>0</v>
      </c>
      <c r="K62" s="101">
        <f>'[1]3'!P$731</f>
        <v>0</v>
      </c>
      <c r="L62" s="101">
        <f>'[1]3'!Y$731</f>
        <v>0</v>
      </c>
      <c r="M62" s="101">
        <f>'[1]3'!AA$731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'[1]3'!C$732</f>
        <v>0</v>
      </c>
      <c r="F63" s="101">
        <f>'[1]3'!D$732</f>
        <v>0</v>
      </c>
      <c r="G63" s="101">
        <f>'[1]3'!E$732</f>
        <v>0</v>
      </c>
      <c r="H63" s="102">
        <f>'[1]3'!F$732</f>
        <v>0</v>
      </c>
      <c r="I63" s="101">
        <f>'[1]3'!G$732</f>
        <v>0</v>
      </c>
      <c r="J63" s="103">
        <f>'[1]3'!H$732</f>
        <v>0</v>
      </c>
      <c r="K63" s="101">
        <f>'[1]3'!P$732</f>
        <v>0</v>
      </c>
      <c r="L63" s="101">
        <f>'[1]3'!Y$732</f>
        <v>0</v>
      </c>
      <c r="M63" s="101">
        <f>'[1]3'!AA$732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'[1]3'!C$735</f>
        <v>0</v>
      </c>
      <c r="F66" s="88">
        <f>'[1]3'!D$735</f>
        <v>0</v>
      </c>
      <c r="G66" s="88">
        <f>'[1]3'!E$735</f>
        <v>0</v>
      </c>
      <c r="H66" s="89">
        <f>'[1]3'!F$735</f>
        <v>0</v>
      </c>
      <c r="I66" s="88">
        <f>'[1]3'!G$735</f>
        <v>0</v>
      </c>
      <c r="J66" s="90">
        <f>'[1]3'!H$735</f>
        <v>0</v>
      </c>
      <c r="K66" s="88">
        <f>'[1]3'!P$735</f>
        <v>0</v>
      </c>
      <c r="L66" s="88">
        <f>'[1]3'!Y$735</f>
        <v>0</v>
      </c>
      <c r="M66" s="90">
        <f>'[1]3'!AA$735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'[1]3'!C$736</f>
        <v>0</v>
      </c>
      <c r="F67" s="94">
        <f>'[1]3'!D$736</f>
        <v>0</v>
      </c>
      <c r="G67" s="94">
        <f>'[1]3'!E$736</f>
        <v>0</v>
      </c>
      <c r="H67" s="95">
        <f>'[1]3'!F$736</f>
        <v>0</v>
      </c>
      <c r="I67" s="94">
        <f>'[1]3'!G$736</f>
        <v>0</v>
      </c>
      <c r="J67" s="96">
        <f>'[1]3'!H$736</f>
        <v>0</v>
      </c>
      <c r="K67" s="94">
        <f>'[1]3'!P$736</f>
        <v>0</v>
      </c>
      <c r="L67" s="94">
        <f>'[1]3'!Y$736</f>
        <v>0</v>
      </c>
      <c r="M67" s="96">
        <f>'[1]3'!AA$736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'[1]3'!C$738</f>
        <v>0</v>
      </c>
      <c r="F69" s="88">
        <f>'[1]3'!D$738</f>
        <v>0</v>
      </c>
      <c r="G69" s="88">
        <f>'[1]3'!E$738</f>
        <v>0</v>
      </c>
      <c r="H69" s="89">
        <f>'[1]3'!F$738</f>
        <v>0</v>
      </c>
      <c r="I69" s="88">
        <f>'[1]3'!G$738</f>
        <v>0</v>
      </c>
      <c r="J69" s="90">
        <f>'[1]3'!H$738</f>
        <v>0</v>
      </c>
      <c r="K69" s="88">
        <f>'[1]3'!P$738</f>
        <v>0</v>
      </c>
      <c r="L69" s="88">
        <f>'[1]3'!Y$738</f>
        <v>0</v>
      </c>
      <c r="M69" s="90">
        <f>'[1]3'!AA$738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'[1]3'!C$739</f>
        <v>0</v>
      </c>
      <c r="F70" s="94">
        <f>'[1]3'!D$739</f>
        <v>0</v>
      </c>
      <c r="G70" s="94">
        <f>'[1]3'!E$739</f>
        <v>0</v>
      </c>
      <c r="H70" s="95">
        <f>'[1]3'!F$739</f>
        <v>0</v>
      </c>
      <c r="I70" s="94">
        <f>'[1]3'!G$739</f>
        <v>0</v>
      </c>
      <c r="J70" s="96">
        <f>'[1]3'!H$739</f>
        <v>0</v>
      </c>
      <c r="K70" s="94">
        <f>'[1]3'!P$739</f>
        <v>0</v>
      </c>
      <c r="L70" s="94">
        <f>'[1]3'!Y$739</f>
        <v>0</v>
      </c>
      <c r="M70" s="96">
        <f>'[1]3'!AA$739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'[1]3'!C$740</f>
        <v>10299</v>
      </c>
      <c r="F72" s="101">
        <f>'[1]3'!D$740</f>
        <v>9780</v>
      </c>
      <c r="G72" s="101">
        <f>'[1]3'!E$740</f>
        <v>13076</v>
      </c>
      <c r="H72" s="102">
        <f>'[1]3'!F$740</f>
        <v>20362</v>
      </c>
      <c r="I72" s="101">
        <f>'[1]3'!G$740</f>
        <v>20362</v>
      </c>
      <c r="J72" s="103">
        <f>'[1]3'!H$740</f>
        <v>20362</v>
      </c>
      <c r="K72" s="101">
        <f>'[1]3'!P$740</f>
        <v>23000</v>
      </c>
      <c r="L72" s="101">
        <f>'[1]3'!Y$740</f>
        <v>24800</v>
      </c>
      <c r="M72" s="101">
        <f>'[1]3'!AA$740</f>
        <v>26040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'[1]3'!C$742</f>
        <v>0</v>
      </c>
      <c r="F74" s="88">
        <f>'[1]3'!D$742</f>
        <v>0</v>
      </c>
      <c r="G74" s="88">
        <f>'[1]3'!E$742</f>
        <v>0</v>
      </c>
      <c r="H74" s="89">
        <f>'[1]3'!F$742</f>
        <v>0</v>
      </c>
      <c r="I74" s="88">
        <f>'[1]3'!G$742</f>
        <v>0</v>
      </c>
      <c r="J74" s="90">
        <f>'[1]3'!H$742</f>
        <v>0</v>
      </c>
      <c r="K74" s="88">
        <f>'[1]3'!P$742</f>
        <v>0</v>
      </c>
      <c r="L74" s="88">
        <f>'[1]3'!Y$742</f>
        <v>0</v>
      </c>
      <c r="M74" s="88">
        <f>'[1]3'!AA$742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'[1]3'!C$743</f>
        <v>0</v>
      </c>
      <c r="F75" s="94">
        <f>'[1]3'!D$743</f>
        <v>0</v>
      </c>
      <c r="G75" s="94">
        <f>'[1]3'!E$743</f>
        <v>0</v>
      </c>
      <c r="H75" s="95">
        <f>'[1]3'!F$743</f>
        <v>0</v>
      </c>
      <c r="I75" s="94">
        <f>'[1]3'!G$743</f>
        <v>0</v>
      </c>
      <c r="J75" s="96">
        <f>'[1]3'!H$743</f>
        <v>0</v>
      </c>
      <c r="K75" s="94">
        <f>'[1]3'!P$743</f>
        <v>0</v>
      </c>
      <c r="L75" s="94">
        <f>'[1]3'!Y$743</f>
        <v>0</v>
      </c>
      <c r="M75" s="94">
        <f>'[1]3'!AA$743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1509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'[1]3'!C$746</f>
        <v>0</v>
      </c>
      <c r="F79" s="88">
        <f>'[1]3'!D$746</f>
        <v>0</v>
      </c>
      <c r="G79" s="88">
        <f>'[1]3'!E$746</f>
        <v>0</v>
      </c>
      <c r="H79" s="89">
        <f>'[1]3'!F$746</f>
        <v>0</v>
      </c>
      <c r="I79" s="88">
        <f>'[1]3'!G$746</f>
        <v>0</v>
      </c>
      <c r="J79" s="90">
        <f>'[1]3'!H$746</f>
        <v>0</v>
      </c>
      <c r="K79" s="88">
        <f>'[1]3'!P$746</f>
        <v>0</v>
      </c>
      <c r="L79" s="88">
        <f>'[1]3'!Y$746</f>
        <v>0</v>
      </c>
      <c r="M79" s="88">
        <f>'[1]3'!AA$746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'[1]3'!C$747</f>
        <v>0</v>
      </c>
      <c r="F80" s="94">
        <f>'[1]3'!D$747</f>
        <v>0</v>
      </c>
      <c r="G80" s="94">
        <f>'[1]3'!E$747</f>
        <v>0</v>
      </c>
      <c r="H80" s="95">
        <f>'[1]3'!F$747</f>
        <v>0</v>
      </c>
      <c r="I80" s="94">
        <f>'[1]3'!G$747</f>
        <v>0</v>
      </c>
      <c r="J80" s="96">
        <f>'[1]3'!H$747</f>
        <v>0</v>
      </c>
      <c r="K80" s="94">
        <f>'[1]3'!P$747</f>
        <v>0</v>
      </c>
      <c r="L80" s="94">
        <f>'[1]3'!Y$747</f>
        <v>0</v>
      </c>
      <c r="M80" s="94">
        <f>'[1]3'!AA$747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1509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'[1]3'!C$749</f>
        <v>0</v>
      </c>
      <c r="F82" s="88">
        <f>'[1]3'!D$749</f>
        <v>0</v>
      </c>
      <c r="G82" s="88">
        <f>'[1]3'!E$749</f>
        <v>0</v>
      </c>
      <c r="H82" s="89">
        <f>'[1]3'!F$749</f>
        <v>0</v>
      </c>
      <c r="I82" s="88">
        <f>'[1]3'!G$749</f>
        <v>0</v>
      </c>
      <c r="J82" s="90">
        <f>'[1]3'!H$749</f>
        <v>0</v>
      </c>
      <c r="K82" s="88">
        <f>'[1]3'!P$749</f>
        <v>0</v>
      </c>
      <c r="L82" s="88">
        <f>'[1]3'!Y$749</f>
        <v>0</v>
      </c>
      <c r="M82" s="88">
        <f>'[1]3'!AA$749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'[1]3'!C$750</f>
        <v>0</v>
      </c>
      <c r="F83" s="94">
        <f>'[1]3'!D$750</f>
        <v>0</v>
      </c>
      <c r="G83" s="94">
        <f>'[1]3'!E$750</f>
        <v>1509</v>
      </c>
      <c r="H83" s="95">
        <f>'[1]3'!F$750</f>
        <v>0</v>
      </c>
      <c r="I83" s="94">
        <f>'[1]3'!G$750</f>
        <v>0</v>
      </c>
      <c r="J83" s="96">
        <f>'[1]3'!H$750</f>
        <v>0</v>
      </c>
      <c r="K83" s="94">
        <f>'[1]3'!P$750</f>
        <v>0</v>
      </c>
      <c r="L83" s="94">
        <f>'[1]3'!Y$750</f>
        <v>0</v>
      </c>
      <c r="M83" s="94">
        <f>'[1]3'!AA$750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'[1]3'!C$751</f>
        <v>0</v>
      </c>
      <c r="F84" s="101">
        <f>'[1]3'!D$751</f>
        <v>0</v>
      </c>
      <c r="G84" s="101">
        <f>'[1]3'!E$751</f>
        <v>0</v>
      </c>
      <c r="H84" s="102">
        <f>'[1]3'!F$751</f>
        <v>0</v>
      </c>
      <c r="I84" s="101">
        <f>'[1]3'!G$751</f>
        <v>0</v>
      </c>
      <c r="J84" s="103">
        <f>'[1]3'!H$751</f>
        <v>0</v>
      </c>
      <c r="K84" s="101">
        <f>'[1]3'!P$751</f>
        <v>0</v>
      </c>
      <c r="L84" s="101">
        <f>'[1]3'!Y$751</f>
        <v>0</v>
      </c>
      <c r="M84" s="101">
        <f>'[1]3'!AA$751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'[1]3'!C$752</f>
        <v>0</v>
      </c>
      <c r="F85" s="101">
        <f>'[1]3'!D$752</f>
        <v>0</v>
      </c>
      <c r="G85" s="101">
        <f>'[1]3'!E$752</f>
        <v>0</v>
      </c>
      <c r="H85" s="102">
        <f>'[1]3'!F$752</f>
        <v>0</v>
      </c>
      <c r="I85" s="101">
        <f>'[1]3'!G$752</f>
        <v>0</v>
      </c>
      <c r="J85" s="103">
        <f>'[1]3'!H$752</f>
        <v>0</v>
      </c>
      <c r="K85" s="101">
        <f>'[1]3'!P$752</f>
        <v>0</v>
      </c>
      <c r="L85" s="101">
        <f>'[1]3'!Y$752</f>
        <v>0</v>
      </c>
      <c r="M85" s="101">
        <f>'[1]3'!AA$752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'[1]3'!C$753</f>
        <v>0</v>
      </c>
      <c r="F86" s="101">
        <f>'[1]3'!D$753</f>
        <v>0</v>
      </c>
      <c r="G86" s="101">
        <f>'[1]3'!E$753</f>
        <v>0</v>
      </c>
      <c r="H86" s="102">
        <f>'[1]3'!F$753</f>
        <v>0</v>
      </c>
      <c r="I86" s="101">
        <f>'[1]3'!G$753</f>
        <v>0</v>
      </c>
      <c r="J86" s="103">
        <f>'[1]3'!H$753</f>
        <v>0</v>
      </c>
      <c r="K86" s="101">
        <f>'[1]3'!P$753</f>
        <v>0</v>
      </c>
      <c r="L86" s="101">
        <f>'[1]3'!Y$753</f>
        <v>0</v>
      </c>
      <c r="M86" s="101">
        <f>'[1]3'!AA$753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'[1]3'!C$754</f>
        <v>0</v>
      </c>
      <c r="F87" s="101">
        <f>'[1]3'!D$754</f>
        <v>0</v>
      </c>
      <c r="G87" s="101">
        <f>'[1]3'!E$754</f>
        <v>0</v>
      </c>
      <c r="H87" s="102">
        <f>'[1]3'!F$754</f>
        <v>0</v>
      </c>
      <c r="I87" s="101">
        <f>'[1]3'!G$754</f>
        <v>0</v>
      </c>
      <c r="J87" s="103">
        <f>'[1]3'!H$754</f>
        <v>0</v>
      </c>
      <c r="K87" s="101">
        <f>'[1]3'!P$754</f>
        <v>0</v>
      </c>
      <c r="L87" s="101">
        <f>'[1]3'!Y$754</f>
        <v>0</v>
      </c>
      <c r="M87" s="101">
        <f>'[1]3'!AA$754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'[1]3'!C$755</f>
        <v>0</v>
      </c>
      <c r="F88" s="101">
        <f>'[1]3'!D$755</f>
        <v>0</v>
      </c>
      <c r="G88" s="101">
        <f>'[1]3'!E$755</f>
        <v>0</v>
      </c>
      <c r="H88" s="102">
        <f>'[1]3'!F$755</f>
        <v>0</v>
      </c>
      <c r="I88" s="101">
        <f>'[1]3'!G$755</f>
        <v>0</v>
      </c>
      <c r="J88" s="103">
        <f>'[1]3'!H$755</f>
        <v>0</v>
      </c>
      <c r="K88" s="101">
        <f>'[1]3'!P$755</f>
        <v>0</v>
      </c>
      <c r="L88" s="101">
        <f>'[1]3'!Y$755</f>
        <v>0</v>
      </c>
      <c r="M88" s="101">
        <f>'[1]3'!AA$755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'[1]3'!C$756</f>
        <v>0</v>
      </c>
      <c r="F90" s="74">
        <f>'[1]3'!D$756</f>
        <v>0</v>
      </c>
      <c r="G90" s="74">
        <f>'[1]3'!E$756</f>
        <v>0</v>
      </c>
      <c r="H90" s="75">
        <f>'[1]3'!F$756</f>
        <v>0</v>
      </c>
      <c r="I90" s="74">
        <f>'[1]3'!G$756</f>
        <v>0</v>
      </c>
      <c r="J90" s="76">
        <f>'[1]3'!H$756</f>
        <v>0</v>
      </c>
      <c r="K90" s="74">
        <f>'[1]3'!P$756</f>
        <v>0</v>
      </c>
      <c r="L90" s="74">
        <f>'[1]3'!Y$756</f>
        <v>0</v>
      </c>
      <c r="M90" s="74">
        <f>'[1]3'!AA$756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34994</v>
      </c>
      <c r="F92" s="28">
        <f t="shared" ref="F92:M92" si="16">F4+F51+F77+F90</f>
        <v>35377</v>
      </c>
      <c r="G92" s="28">
        <f t="shared" si="16"/>
        <v>57811</v>
      </c>
      <c r="H92" s="29">
        <f t="shared" si="16"/>
        <v>187892</v>
      </c>
      <c r="I92" s="28">
        <f t="shared" si="16"/>
        <v>187892</v>
      </c>
      <c r="J92" s="30">
        <f t="shared" si="16"/>
        <v>187892</v>
      </c>
      <c r="K92" s="28">
        <f t="shared" si="16"/>
        <v>207000</v>
      </c>
      <c r="L92" s="28">
        <f t="shared" si="16"/>
        <v>216674</v>
      </c>
      <c r="M92" s="28">
        <f t="shared" si="16"/>
        <v>227507.69999999998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PROPER( '[1]3'!$B$13)</f>
        <v>Table B.2e: Payments and estimates by economic classification: Development And Research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140488</v>
      </c>
      <c r="F4" s="74">
        <f t="shared" ref="F4:M4" si="0">F5+F8+F47</f>
        <v>110353</v>
      </c>
      <c r="G4" s="74">
        <f t="shared" si="0"/>
        <v>134123</v>
      </c>
      <c r="H4" s="75">
        <f t="shared" si="0"/>
        <v>123611</v>
      </c>
      <c r="I4" s="74">
        <f t="shared" si="0"/>
        <v>126408</v>
      </c>
      <c r="J4" s="76">
        <f t="shared" si="0"/>
        <v>126408</v>
      </c>
      <c r="K4" s="74">
        <f t="shared" si="0"/>
        <v>134260.334</v>
      </c>
      <c r="L4" s="74">
        <f t="shared" si="0"/>
        <v>151456</v>
      </c>
      <c r="M4" s="74">
        <f t="shared" si="0"/>
        <v>159028.80000000002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108357</v>
      </c>
      <c r="F5" s="81">
        <f t="shared" ref="F5:M5" si="1">SUM(F6:F7)</f>
        <v>96112</v>
      </c>
      <c r="G5" s="81">
        <f t="shared" si="1"/>
        <v>106380</v>
      </c>
      <c r="H5" s="82">
        <f t="shared" si="1"/>
        <v>98697</v>
      </c>
      <c r="I5" s="81">
        <f t="shared" si="1"/>
        <v>101494</v>
      </c>
      <c r="J5" s="83">
        <f t="shared" si="1"/>
        <v>101494</v>
      </c>
      <c r="K5" s="81">
        <f t="shared" si="1"/>
        <v>109886.34</v>
      </c>
      <c r="L5" s="81">
        <f t="shared" si="1"/>
        <v>123861</v>
      </c>
      <c r="M5" s="81">
        <f t="shared" si="1"/>
        <v>130054.05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'[1]3'!C$826</f>
        <v>101119</v>
      </c>
      <c r="F6" s="88">
        <f>'[1]3'!D$826</f>
        <v>95405</v>
      </c>
      <c r="G6" s="88">
        <f>'[1]3'!E$826</f>
        <v>92267</v>
      </c>
      <c r="H6" s="89">
        <f>'[1]3'!F$826</f>
        <v>86327</v>
      </c>
      <c r="I6" s="88">
        <f>'[1]3'!G$826</f>
        <v>88327</v>
      </c>
      <c r="J6" s="90">
        <f>'[1]3'!H$826</f>
        <v>88669</v>
      </c>
      <c r="K6" s="88">
        <f>'[1]3'!P$826</f>
        <v>103199.39599999999</v>
      </c>
      <c r="L6" s="88">
        <f>'[1]3'!Y$826</f>
        <v>116272</v>
      </c>
      <c r="M6" s="88">
        <f>'[1]3'!AA$826</f>
        <v>122085.6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'[1]3'!C$827</f>
        <v>7238</v>
      </c>
      <c r="F7" s="94">
        <f>'[1]3'!D$827</f>
        <v>707</v>
      </c>
      <c r="G7" s="94">
        <f>'[1]3'!E$827</f>
        <v>14113</v>
      </c>
      <c r="H7" s="95">
        <f>'[1]3'!F$827</f>
        <v>12370</v>
      </c>
      <c r="I7" s="94">
        <f>'[1]3'!G$827</f>
        <v>13167</v>
      </c>
      <c r="J7" s="96">
        <f>'[1]3'!H$827</f>
        <v>12825</v>
      </c>
      <c r="K7" s="94">
        <f>'[1]3'!P$827</f>
        <v>6686.9439999999995</v>
      </c>
      <c r="L7" s="94">
        <f>'[1]3'!Y$827</f>
        <v>7589</v>
      </c>
      <c r="M7" s="94">
        <f>'[1]3'!AA$827</f>
        <v>7968.4500000000016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32131</v>
      </c>
      <c r="F8" s="81">
        <f t="shared" si="2"/>
        <v>14241</v>
      </c>
      <c r="G8" s="81">
        <f t="shared" si="2"/>
        <v>27743</v>
      </c>
      <c r="H8" s="82">
        <f t="shared" si="2"/>
        <v>24914</v>
      </c>
      <c r="I8" s="81">
        <f t="shared" si="2"/>
        <v>24914</v>
      </c>
      <c r="J8" s="83">
        <f t="shared" si="2"/>
        <v>24914</v>
      </c>
      <c r="K8" s="81">
        <f t="shared" si="2"/>
        <v>24373.994000000002</v>
      </c>
      <c r="L8" s="81">
        <f t="shared" si="2"/>
        <v>27595</v>
      </c>
      <c r="M8" s="81">
        <f t="shared" si="2"/>
        <v>28974.750000000004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'[1]3'!C$829</f>
        <v>114</v>
      </c>
      <c r="F9" s="88">
        <f>'[1]3'!D$829</f>
        <v>8</v>
      </c>
      <c r="G9" s="88">
        <f>'[1]3'!E$829</f>
        <v>7</v>
      </c>
      <c r="H9" s="89">
        <f>'[1]3'!F$829</f>
        <v>0</v>
      </c>
      <c r="I9" s="88">
        <f>'[1]3'!G$829</f>
        <v>0</v>
      </c>
      <c r="J9" s="90">
        <f>'[1]3'!H$829</f>
        <v>1010</v>
      </c>
      <c r="K9" s="88">
        <f>'[1]3'!P$829</f>
        <v>0</v>
      </c>
      <c r="L9" s="88">
        <f>'[1]3'!Y$829</f>
        <v>0</v>
      </c>
      <c r="M9" s="88">
        <f>'[1]3'!AA$829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'[1]3'!C$830</f>
        <v>261</v>
      </c>
      <c r="F10" s="101">
        <f>'[1]3'!D$830</f>
        <v>111</v>
      </c>
      <c r="G10" s="101">
        <f>'[1]3'!E$830</f>
        <v>456</v>
      </c>
      <c r="H10" s="102">
        <f>'[1]3'!F$830</f>
        <v>1346</v>
      </c>
      <c r="I10" s="101">
        <f>'[1]3'!G$830</f>
        <v>1346</v>
      </c>
      <c r="J10" s="103">
        <f>'[1]3'!H$830</f>
        <v>492</v>
      </c>
      <c r="K10" s="101">
        <f>'[1]3'!P$830</f>
        <v>441.02399999999989</v>
      </c>
      <c r="L10" s="101">
        <f>'[1]3'!Y$830</f>
        <v>417</v>
      </c>
      <c r="M10" s="101">
        <f>'[1]3'!AA$830</f>
        <v>437.85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'[1]3'!C$831</f>
        <v>173</v>
      </c>
      <c r="F11" s="101">
        <f>'[1]3'!D$831</f>
        <v>0</v>
      </c>
      <c r="G11" s="101">
        <f>'[1]3'!E$831</f>
        <v>131</v>
      </c>
      <c r="H11" s="102">
        <f>'[1]3'!F$831</f>
        <v>668</v>
      </c>
      <c r="I11" s="101">
        <f>'[1]3'!G$831</f>
        <v>582</v>
      </c>
      <c r="J11" s="103">
        <f>'[1]3'!H$831</f>
        <v>886</v>
      </c>
      <c r="K11" s="101">
        <f>'[1]3'!P$831</f>
        <v>836.33799999999997</v>
      </c>
      <c r="L11" s="101">
        <f>'[1]3'!Y$831</f>
        <v>173</v>
      </c>
      <c r="M11" s="101">
        <f>'[1]3'!AA$831</f>
        <v>181.65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'[1]3'!C$832</f>
        <v>0</v>
      </c>
      <c r="F12" s="101">
        <f>'[1]3'!D$832</f>
        <v>7</v>
      </c>
      <c r="G12" s="101">
        <f>'[1]3'!E$832</f>
        <v>0</v>
      </c>
      <c r="H12" s="102">
        <f>'[1]3'!F$832</f>
        <v>0</v>
      </c>
      <c r="I12" s="101">
        <f>'[1]3'!G$832</f>
        <v>0</v>
      </c>
      <c r="J12" s="103">
        <f>'[1]3'!H$832</f>
        <v>0</v>
      </c>
      <c r="K12" s="101">
        <f>'[1]3'!P$832</f>
        <v>0</v>
      </c>
      <c r="L12" s="101">
        <f>'[1]3'!Y$832</f>
        <v>0</v>
      </c>
      <c r="M12" s="101">
        <f>'[1]3'!AA$832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'[1]3'!C$833</f>
        <v>0</v>
      </c>
      <c r="F13" s="101">
        <f>'[1]3'!D$833</f>
        <v>16</v>
      </c>
      <c r="G13" s="101">
        <f>'[1]3'!E$833</f>
        <v>0</v>
      </c>
      <c r="H13" s="102">
        <f>'[1]3'!F$833</f>
        <v>0</v>
      </c>
      <c r="I13" s="101">
        <f>'[1]3'!G$833</f>
        <v>0</v>
      </c>
      <c r="J13" s="103">
        <f>'[1]3'!H$833</f>
        <v>0</v>
      </c>
      <c r="K13" s="101">
        <f>'[1]3'!P$833</f>
        <v>0</v>
      </c>
      <c r="L13" s="101">
        <f>'[1]3'!Y$833</f>
        <v>0</v>
      </c>
      <c r="M13" s="101">
        <f>'[1]3'!AA$833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'[1]3'!C$834</f>
        <v>1041</v>
      </c>
      <c r="F14" s="101">
        <f>'[1]3'!D$834</f>
        <v>120</v>
      </c>
      <c r="G14" s="101">
        <f>'[1]3'!E$834</f>
        <v>468</v>
      </c>
      <c r="H14" s="102">
        <f>'[1]3'!F$834</f>
        <v>0</v>
      </c>
      <c r="I14" s="101">
        <f>'[1]3'!G$834</f>
        <v>100</v>
      </c>
      <c r="J14" s="103">
        <f>'[1]3'!H$834</f>
        <v>1200</v>
      </c>
      <c r="K14" s="101">
        <f>'[1]3'!P$834</f>
        <v>0</v>
      </c>
      <c r="L14" s="101">
        <f>'[1]3'!Y$834</f>
        <v>0</v>
      </c>
      <c r="M14" s="101">
        <f>'[1]3'!AA$834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'[1]3'!C$835</f>
        <v>341</v>
      </c>
      <c r="F15" s="101">
        <f>'[1]3'!D$835</f>
        <v>0</v>
      </c>
      <c r="G15" s="101">
        <f>'[1]3'!E$835</f>
        <v>2344</v>
      </c>
      <c r="H15" s="102">
        <f>'[1]3'!F$835</f>
        <v>0</v>
      </c>
      <c r="I15" s="101">
        <f>'[1]3'!G$835</f>
        <v>0</v>
      </c>
      <c r="J15" s="103">
        <f>'[1]3'!H$835</f>
        <v>0</v>
      </c>
      <c r="K15" s="101">
        <f>'[1]3'!P$835</f>
        <v>0</v>
      </c>
      <c r="L15" s="101">
        <f>'[1]3'!Y$835</f>
        <v>0</v>
      </c>
      <c r="M15" s="101">
        <f>'[1]3'!AA$835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'[1]3'!C$836</f>
        <v>0</v>
      </c>
      <c r="F16" s="101">
        <f>'[1]3'!D$836</f>
        <v>0</v>
      </c>
      <c r="G16" s="101">
        <f>'[1]3'!E$836</f>
        <v>0</v>
      </c>
      <c r="H16" s="102">
        <f>'[1]3'!F$836</f>
        <v>0</v>
      </c>
      <c r="I16" s="101">
        <f>'[1]3'!G$836</f>
        <v>0</v>
      </c>
      <c r="J16" s="103">
        <f>'[1]3'!H$836</f>
        <v>0</v>
      </c>
      <c r="K16" s="101">
        <f>'[1]3'!P$836</f>
        <v>0</v>
      </c>
      <c r="L16" s="101">
        <f>'[1]3'!Y$836</f>
        <v>0</v>
      </c>
      <c r="M16" s="101">
        <f>'[1]3'!AA$836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'[1]3'!C$837</f>
        <v>25</v>
      </c>
      <c r="F17" s="101">
        <f>'[1]3'!D$837</f>
        <v>0</v>
      </c>
      <c r="G17" s="101">
        <f>'[1]3'!E$837</f>
        <v>0</v>
      </c>
      <c r="H17" s="102">
        <f>'[1]3'!F$837</f>
        <v>0</v>
      </c>
      <c r="I17" s="101">
        <f>'[1]3'!G$837</f>
        <v>0</v>
      </c>
      <c r="J17" s="103">
        <f>'[1]3'!H$837</f>
        <v>0</v>
      </c>
      <c r="K17" s="101">
        <f>'[1]3'!P$837</f>
        <v>0</v>
      </c>
      <c r="L17" s="101">
        <f>'[1]3'!Y$837</f>
        <v>0</v>
      </c>
      <c r="M17" s="101">
        <f>'[1]3'!AA$837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'[1]3'!C$838</f>
        <v>0</v>
      </c>
      <c r="F18" s="101">
        <f>'[1]3'!D$838</f>
        <v>0</v>
      </c>
      <c r="G18" s="101">
        <f>'[1]3'!E$838</f>
        <v>0</v>
      </c>
      <c r="H18" s="102">
        <f>'[1]3'!F$838</f>
        <v>0</v>
      </c>
      <c r="I18" s="101">
        <f>'[1]3'!G$838</f>
        <v>0</v>
      </c>
      <c r="J18" s="103">
        <f>'[1]3'!H$838</f>
        <v>0</v>
      </c>
      <c r="K18" s="101">
        <f>'[1]3'!P$838</f>
        <v>0</v>
      </c>
      <c r="L18" s="101">
        <f>'[1]3'!Y$838</f>
        <v>0</v>
      </c>
      <c r="M18" s="101">
        <f>'[1]3'!AA$838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'[1]3'!C$839</f>
        <v>0</v>
      </c>
      <c r="F19" s="101">
        <f>'[1]3'!D$839</f>
        <v>0</v>
      </c>
      <c r="G19" s="101">
        <f>'[1]3'!E$839</f>
        <v>0</v>
      </c>
      <c r="H19" s="102">
        <f>'[1]3'!F$839</f>
        <v>0</v>
      </c>
      <c r="I19" s="101">
        <f>'[1]3'!G$839</f>
        <v>0</v>
      </c>
      <c r="J19" s="103">
        <f>'[1]3'!H$839</f>
        <v>0</v>
      </c>
      <c r="K19" s="101">
        <f>'[1]3'!P$839</f>
        <v>0</v>
      </c>
      <c r="L19" s="101">
        <f>'[1]3'!Y$839</f>
        <v>0</v>
      </c>
      <c r="M19" s="101">
        <f>'[1]3'!AA$839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'[1]3'!C$840</f>
        <v>0</v>
      </c>
      <c r="F20" s="101">
        <f>'[1]3'!D$840</f>
        <v>0</v>
      </c>
      <c r="G20" s="101">
        <f>'[1]3'!E$840</f>
        <v>0</v>
      </c>
      <c r="H20" s="102">
        <f>'[1]3'!F$840</f>
        <v>0</v>
      </c>
      <c r="I20" s="101">
        <f>'[1]3'!G$840</f>
        <v>0</v>
      </c>
      <c r="J20" s="103">
        <f>'[1]3'!H$840</f>
        <v>0</v>
      </c>
      <c r="K20" s="101">
        <f>'[1]3'!P$840</f>
        <v>0</v>
      </c>
      <c r="L20" s="101">
        <f>'[1]3'!Y$840</f>
        <v>0</v>
      </c>
      <c r="M20" s="101">
        <f>'[1]3'!AA$840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'[1]3'!C$841</f>
        <v>0</v>
      </c>
      <c r="F21" s="101">
        <f>'[1]3'!D$841</f>
        <v>0</v>
      </c>
      <c r="G21" s="101">
        <f>'[1]3'!E$841</f>
        <v>0</v>
      </c>
      <c r="H21" s="102">
        <f>'[1]3'!F$841</f>
        <v>0</v>
      </c>
      <c r="I21" s="101">
        <f>'[1]3'!G$841</f>
        <v>0</v>
      </c>
      <c r="J21" s="103">
        <f>'[1]3'!H$841</f>
        <v>0</v>
      </c>
      <c r="K21" s="101">
        <f>'[1]3'!P$841</f>
        <v>0</v>
      </c>
      <c r="L21" s="101">
        <f>'[1]3'!Y$841</f>
        <v>0</v>
      </c>
      <c r="M21" s="101">
        <f>'[1]3'!AA$841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'[1]3'!C$842</f>
        <v>278</v>
      </c>
      <c r="F22" s="101">
        <f>'[1]3'!D$842</f>
        <v>0</v>
      </c>
      <c r="G22" s="101">
        <f>'[1]3'!E$842</f>
        <v>0</v>
      </c>
      <c r="H22" s="102">
        <f>'[1]3'!F$842</f>
        <v>0</v>
      </c>
      <c r="I22" s="101">
        <f>'[1]3'!G$842</f>
        <v>0</v>
      </c>
      <c r="J22" s="103">
        <f>'[1]3'!H$842</f>
        <v>263</v>
      </c>
      <c r="K22" s="101">
        <f>'[1]3'!P$842</f>
        <v>0</v>
      </c>
      <c r="L22" s="101">
        <f>'[1]3'!Y$842</f>
        <v>0</v>
      </c>
      <c r="M22" s="101">
        <f>'[1]3'!AA$842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'[1]3'!C$843</f>
        <v>3694</v>
      </c>
      <c r="F23" s="101">
        <f>'[1]3'!D$843</f>
        <v>3326</v>
      </c>
      <c r="G23" s="101">
        <f>'[1]3'!E$843</f>
        <v>1833</v>
      </c>
      <c r="H23" s="102">
        <f>'[1]3'!F$843</f>
        <v>10423</v>
      </c>
      <c r="I23" s="101">
        <f>'[1]3'!G$843</f>
        <v>6423</v>
      </c>
      <c r="J23" s="103">
        <f>'[1]3'!H$843</f>
        <v>3255</v>
      </c>
      <c r="K23" s="101">
        <f>'[1]3'!P$843</f>
        <v>9087.7000000000007</v>
      </c>
      <c r="L23" s="101">
        <f>'[1]3'!Y$843</f>
        <v>10170</v>
      </c>
      <c r="M23" s="101">
        <f>'[1]3'!AA$843</f>
        <v>10678.5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'[1]3'!C$844</f>
        <v>10</v>
      </c>
      <c r="F24" s="101">
        <f>'[1]3'!D$844</f>
        <v>0</v>
      </c>
      <c r="G24" s="101">
        <f>'[1]3'!E$844</f>
        <v>0</v>
      </c>
      <c r="H24" s="102">
        <f>'[1]3'!F$844</f>
        <v>0</v>
      </c>
      <c r="I24" s="101">
        <f>'[1]3'!G$844</f>
        <v>0</v>
      </c>
      <c r="J24" s="103">
        <f>'[1]3'!H$844</f>
        <v>60</v>
      </c>
      <c r="K24" s="101">
        <f>'[1]3'!P$844</f>
        <v>1078</v>
      </c>
      <c r="L24" s="101">
        <f>'[1]3'!Y$844</f>
        <v>1197</v>
      </c>
      <c r="M24" s="101">
        <f>'[1]3'!AA$844</f>
        <v>1256.8500000000001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'[1]3'!C$845</f>
        <v>8277</v>
      </c>
      <c r="F25" s="101">
        <f>'[1]3'!D$845</f>
        <v>4229</v>
      </c>
      <c r="G25" s="101">
        <f>'[1]3'!E$845</f>
        <v>2196</v>
      </c>
      <c r="H25" s="102">
        <f>'[1]3'!F$845</f>
        <v>707</v>
      </c>
      <c r="I25" s="101">
        <f>'[1]3'!G$845</f>
        <v>901</v>
      </c>
      <c r="J25" s="103">
        <f>'[1]3'!H$845</f>
        <v>901</v>
      </c>
      <c r="K25" s="101">
        <f>'[1]3'!P$845</f>
        <v>0</v>
      </c>
      <c r="L25" s="101">
        <f>'[1]3'!Y$845</f>
        <v>240</v>
      </c>
      <c r="M25" s="101">
        <f>'[1]3'!AA$845</f>
        <v>252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'[1]3'!C$846</f>
        <v>0</v>
      </c>
      <c r="F26" s="101">
        <f>'[1]3'!D$846</f>
        <v>0</v>
      </c>
      <c r="G26" s="101">
        <f>'[1]3'!E$846</f>
        <v>0</v>
      </c>
      <c r="H26" s="102">
        <f>'[1]3'!F$846</f>
        <v>0</v>
      </c>
      <c r="I26" s="101">
        <f>'[1]3'!G$846</f>
        <v>0</v>
      </c>
      <c r="J26" s="103">
        <f>'[1]3'!H$846</f>
        <v>0</v>
      </c>
      <c r="K26" s="101">
        <f>'[1]3'!P$846</f>
        <v>0</v>
      </c>
      <c r="L26" s="101">
        <f>'[1]3'!Y$846</f>
        <v>0</v>
      </c>
      <c r="M26" s="101">
        <f>'[1]3'!AA$846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'[1]3'!C$847</f>
        <v>0</v>
      </c>
      <c r="F27" s="101">
        <f>'[1]3'!D$847</f>
        <v>0</v>
      </c>
      <c r="G27" s="101">
        <f>'[1]3'!E$847</f>
        <v>17</v>
      </c>
      <c r="H27" s="102">
        <f>'[1]3'!F$847</f>
        <v>0</v>
      </c>
      <c r="I27" s="101">
        <f>'[1]3'!G$847</f>
        <v>0</v>
      </c>
      <c r="J27" s="103">
        <f>'[1]3'!H$847</f>
        <v>0</v>
      </c>
      <c r="K27" s="101">
        <f>'[1]3'!P$847</f>
        <v>0</v>
      </c>
      <c r="L27" s="101">
        <f>'[1]3'!Y$847</f>
        <v>0</v>
      </c>
      <c r="M27" s="101">
        <f>'[1]3'!AA$847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'[1]3'!C$848</f>
        <v>0</v>
      </c>
      <c r="F28" s="101">
        <f>'[1]3'!D$848</f>
        <v>0</v>
      </c>
      <c r="G28" s="101">
        <f>'[1]3'!E$848</f>
        <v>0</v>
      </c>
      <c r="H28" s="102">
        <f>'[1]3'!F$848</f>
        <v>0</v>
      </c>
      <c r="I28" s="101">
        <f>'[1]3'!G$848</f>
        <v>0</v>
      </c>
      <c r="J28" s="103">
        <f>'[1]3'!H$848</f>
        <v>0</v>
      </c>
      <c r="K28" s="101">
        <f>'[1]3'!P$848</f>
        <v>0</v>
      </c>
      <c r="L28" s="101">
        <f>'[1]3'!Y$848</f>
        <v>0</v>
      </c>
      <c r="M28" s="101">
        <f>'[1]3'!AA$848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'[1]3'!C$849</f>
        <v>233</v>
      </c>
      <c r="F29" s="101">
        <f>'[1]3'!D$849</f>
        <v>5</v>
      </c>
      <c r="G29" s="101">
        <f>'[1]3'!E$849</f>
        <v>0</v>
      </c>
      <c r="H29" s="102">
        <f>'[1]3'!F$849</f>
        <v>872</v>
      </c>
      <c r="I29" s="101">
        <f>'[1]3'!G$849</f>
        <v>872</v>
      </c>
      <c r="J29" s="103">
        <f>'[1]3'!H$849</f>
        <v>872</v>
      </c>
      <c r="K29" s="101">
        <f>'[1]3'!P$849</f>
        <v>985.11199999999997</v>
      </c>
      <c r="L29" s="101">
        <f>'[1]3'!Y$849</f>
        <v>1037</v>
      </c>
      <c r="M29" s="101">
        <f>'[1]3'!AA$849</f>
        <v>1088.8500000000001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'[1]3'!C$850</f>
        <v>4</v>
      </c>
      <c r="F30" s="101">
        <f>'[1]3'!D$850</f>
        <v>0</v>
      </c>
      <c r="G30" s="101">
        <f>'[1]3'!E$850</f>
        <v>0</v>
      </c>
      <c r="H30" s="102">
        <f>'[1]3'!F$850</f>
        <v>0</v>
      </c>
      <c r="I30" s="101">
        <f>'[1]3'!G$850</f>
        <v>0</v>
      </c>
      <c r="J30" s="103">
        <f>'[1]3'!H$850</f>
        <v>0</v>
      </c>
      <c r="K30" s="101">
        <f>'[1]3'!P$850</f>
        <v>0</v>
      </c>
      <c r="L30" s="101">
        <f>'[1]3'!Y$850</f>
        <v>0</v>
      </c>
      <c r="M30" s="101">
        <f>'[1]3'!AA$850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'[1]3'!C$851</f>
        <v>0</v>
      </c>
      <c r="F31" s="101">
        <f>'[1]3'!D$851</f>
        <v>0</v>
      </c>
      <c r="G31" s="101">
        <f>'[1]3'!E$851</f>
        <v>0</v>
      </c>
      <c r="H31" s="102">
        <f>'[1]3'!F$851</f>
        <v>0</v>
      </c>
      <c r="I31" s="101">
        <f>'[1]3'!G$851</f>
        <v>0</v>
      </c>
      <c r="J31" s="103">
        <f>'[1]3'!H$851</f>
        <v>0</v>
      </c>
      <c r="K31" s="101">
        <f>'[1]3'!P$851</f>
        <v>0</v>
      </c>
      <c r="L31" s="101">
        <f>'[1]3'!Y$851</f>
        <v>0</v>
      </c>
      <c r="M31" s="101">
        <f>'[1]3'!AA$851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'[1]3'!C$852</f>
        <v>3741</v>
      </c>
      <c r="F32" s="101">
        <f>'[1]3'!D$852</f>
        <v>18</v>
      </c>
      <c r="G32" s="101">
        <f>'[1]3'!E$852</f>
        <v>78</v>
      </c>
      <c r="H32" s="102">
        <f>'[1]3'!F$852</f>
        <v>598</v>
      </c>
      <c r="I32" s="101">
        <f>'[1]3'!G$852</f>
        <v>438</v>
      </c>
      <c r="J32" s="103">
        <f>'[1]3'!H$852</f>
        <v>438</v>
      </c>
      <c r="K32" s="101">
        <f>'[1]3'!P$852</f>
        <v>798.14800000000002</v>
      </c>
      <c r="L32" s="101">
        <f>'[1]3'!Y$852</f>
        <v>621</v>
      </c>
      <c r="M32" s="101">
        <f>'[1]3'!AA$852</f>
        <v>652.05000000000007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'[1]3'!C$853</f>
        <v>0</v>
      </c>
      <c r="F33" s="101">
        <f>'[1]3'!D$853</f>
        <v>0</v>
      </c>
      <c r="G33" s="101">
        <f>'[1]3'!E$853</f>
        <v>0</v>
      </c>
      <c r="H33" s="102">
        <f>'[1]3'!F$853</f>
        <v>0</v>
      </c>
      <c r="I33" s="101">
        <f>'[1]3'!G$853</f>
        <v>0</v>
      </c>
      <c r="J33" s="103">
        <f>'[1]3'!H$853</f>
        <v>0</v>
      </c>
      <c r="K33" s="101">
        <f>'[1]3'!P$853</f>
        <v>0</v>
      </c>
      <c r="L33" s="101">
        <f>'[1]3'!Y$853</f>
        <v>0</v>
      </c>
      <c r="M33" s="101">
        <f>'[1]3'!AA$853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'[1]3'!C$854</f>
        <v>0</v>
      </c>
      <c r="F34" s="101">
        <f>'[1]3'!D$854</f>
        <v>0</v>
      </c>
      <c r="G34" s="101">
        <f>'[1]3'!E$854</f>
        <v>0</v>
      </c>
      <c r="H34" s="102">
        <f>'[1]3'!F$854</f>
        <v>0</v>
      </c>
      <c r="I34" s="101">
        <f>'[1]3'!G$854</f>
        <v>0</v>
      </c>
      <c r="J34" s="103">
        <f>'[1]3'!H$854</f>
        <v>0</v>
      </c>
      <c r="K34" s="101">
        <f>'[1]3'!P$854</f>
        <v>0</v>
      </c>
      <c r="L34" s="101">
        <f>'[1]3'!Y$854</f>
        <v>0</v>
      </c>
      <c r="M34" s="101">
        <f>'[1]3'!AA$854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'[1]3'!C$855</f>
        <v>0</v>
      </c>
      <c r="F35" s="101">
        <f>'[1]3'!D$855</f>
        <v>0</v>
      </c>
      <c r="G35" s="101">
        <f>'[1]3'!E$855</f>
        <v>0</v>
      </c>
      <c r="H35" s="102">
        <f>'[1]3'!F$855</f>
        <v>0</v>
      </c>
      <c r="I35" s="101">
        <f>'[1]3'!G$855</f>
        <v>0</v>
      </c>
      <c r="J35" s="103">
        <f>'[1]3'!H$855</f>
        <v>0</v>
      </c>
      <c r="K35" s="101">
        <f>'[1]3'!P$855</f>
        <v>0</v>
      </c>
      <c r="L35" s="101">
        <f>'[1]3'!Y$855</f>
        <v>0</v>
      </c>
      <c r="M35" s="101">
        <f>'[1]3'!AA$855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'[1]3'!C$856</f>
        <v>0</v>
      </c>
      <c r="F36" s="101">
        <f>'[1]3'!D$856</f>
        <v>0</v>
      </c>
      <c r="G36" s="101">
        <f>'[1]3'!E$856</f>
        <v>0</v>
      </c>
      <c r="H36" s="102">
        <f>'[1]3'!F$856</f>
        <v>0</v>
      </c>
      <c r="I36" s="101">
        <f>'[1]3'!G$856</f>
        <v>0</v>
      </c>
      <c r="J36" s="103">
        <f>'[1]3'!H$856</f>
        <v>0</v>
      </c>
      <c r="K36" s="101">
        <f>'[1]3'!P$856</f>
        <v>0</v>
      </c>
      <c r="L36" s="101">
        <f>'[1]3'!Y$856</f>
        <v>0</v>
      </c>
      <c r="M36" s="101">
        <f>'[1]3'!AA$856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'[1]3'!C$857</f>
        <v>5591</v>
      </c>
      <c r="F37" s="101">
        <f>'[1]3'!D$857</f>
        <v>181</v>
      </c>
      <c r="G37" s="101">
        <f>'[1]3'!E$857</f>
        <v>235</v>
      </c>
      <c r="H37" s="102">
        <f>'[1]3'!F$857</f>
        <v>869</v>
      </c>
      <c r="I37" s="101">
        <f>'[1]3'!G$857</f>
        <v>869</v>
      </c>
      <c r="J37" s="103">
        <f>'[1]3'!H$857</f>
        <v>869</v>
      </c>
      <c r="K37" s="101">
        <f>'[1]3'!P$857</f>
        <v>1216.652</v>
      </c>
      <c r="L37" s="101">
        <f>'[1]3'!Y$857</f>
        <v>2389</v>
      </c>
      <c r="M37" s="101">
        <f>'[1]3'!AA$857</f>
        <v>2508.4500000000003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'[1]3'!C$858</f>
        <v>2730</v>
      </c>
      <c r="F38" s="101">
        <f>'[1]3'!D$858</f>
        <v>636</v>
      </c>
      <c r="G38" s="101">
        <f>'[1]3'!E$858</f>
        <v>284</v>
      </c>
      <c r="H38" s="102">
        <f>'[1]3'!F$858</f>
        <v>1616</v>
      </c>
      <c r="I38" s="101">
        <f>'[1]3'!G$858</f>
        <v>1602</v>
      </c>
      <c r="J38" s="103">
        <f>'[1]3'!H$858</f>
        <v>1462</v>
      </c>
      <c r="K38" s="101">
        <f>'[1]3'!P$858</f>
        <v>1628.35</v>
      </c>
      <c r="L38" s="101">
        <f>'[1]3'!Y$858</f>
        <v>1449</v>
      </c>
      <c r="M38" s="101">
        <f>'[1]3'!AA$858</f>
        <v>1521.4500000000003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'[1]3'!C$859</f>
        <v>354</v>
      </c>
      <c r="F39" s="101">
        <f>'[1]3'!D$859</f>
        <v>269</v>
      </c>
      <c r="G39" s="101">
        <f>'[1]3'!E$859</f>
        <v>853</v>
      </c>
      <c r="H39" s="102">
        <f>'[1]3'!F$859</f>
        <v>443</v>
      </c>
      <c r="I39" s="101">
        <f>'[1]3'!G$859</f>
        <v>443</v>
      </c>
      <c r="J39" s="103">
        <f>'[1]3'!H$859</f>
        <v>793</v>
      </c>
      <c r="K39" s="101">
        <f>'[1]3'!P$859</f>
        <v>1450</v>
      </c>
      <c r="L39" s="101">
        <f>'[1]3'!Y$859</f>
        <v>163</v>
      </c>
      <c r="M39" s="101">
        <f>'[1]3'!AA$859</f>
        <v>171.15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'[1]3'!C$860</f>
        <v>40</v>
      </c>
      <c r="F40" s="101">
        <f>'[1]3'!D$860</f>
        <v>64</v>
      </c>
      <c r="G40" s="101">
        <f>'[1]3'!E$860</f>
        <v>1286</v>
      </c>
      <c r="H40" s="102">
        <f>'[1]3'!F$860</f>
        <v>78</v>
      </c>
      <c r="I40" s="101">
        <f>'[1]3'!G$860</f>
        <v>78</v>
      </c>
      <c r="J40" s="103">
        <f>'[1]3'!H$860</f>
        <v>108</v>
      </c>
      <c r="K40" s="101">
        <f>'[1]3'!P$860</f>
        <v>100</v>
      </c>
      <c r="L40" s="101">
        <f>'[1]3'!Y$860</f>
        <v>82</v>
      </c>
      <c r="M40" s="101">
        <f>'[1]3'!AA$860</f>
        <v>86.100000000000009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'[1]3'!C$861</f>
        <v>637</v>
      </c>
      <c r="F41" s="101">
        <f>'[1]3'!D$861</f>
        <v>548</v>
      </c>
      <c r="G41" s="101">
        <f>'[1]3'!E$861</f>
        <v>158</v>
      </c>
      <c r="H41" s="102">
        <f>'[1]3'!F$861</f>
        <v>275</v>
      </c>
      <c r="I41" s="101">
        <f>'[1]3'!G$861</f>
        <v>575</v>
      </c>
      <c r="J41" s="103">
        <f>'[1]3'!H$861</f>
        <v>1036</v>
      </c>
      <c r="K41" s="101">
        <f>'[1]3'!P$861</f>
        <v>300</v>
      </c>
      <c r="L41" s="101">
        <f>'[1]3'!Y$861</f>
        <v>88</v>
      </c>
      <c r="M41" s="101">
        <f>'[1]3'!AA$861</f>
        <v>92.4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'[1]3'!C$862</f>
        <v>1550</v>
      </c>
      <c r="F42" s="101">
        <f>'[1]3'!D$862</f>
        <v>3521</v>
      </c>
      <c r="G42" s="101">
        <f>'[1]3'!E$862</f>
        <v>6771</v>
      </c>
      <c r="H42" s="102">
        <f>'[1]3'!F$862</f>
        <v>5176</v>
      </c>
      <c r="I42" s="101">
        <f>'[1]3'!G$862</f>
        <v>4876</v>
      </c>
      <c r="J42" s="103">
        <f>'[1]3'!H$862</f>
        <v>4940</v>
      </c>
      <c r="K42" s="101">
        <f>'[1]3'!P$862</f>
        <v>4609.5940000000001</v>
      </c>
      <c r="L42" s="101">
        <f>'[1]3'!Y$862</f>
        <v>5141</v>
      </c>
      <c r="M42" s="101">
        <f>'[1]3'!AA$862</f>
        <v>5398.05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'[1]3'!C$863</f>
        <v>633</v>
      </c>
      <c r="F43" s="101">
        <f>'[1]3'!D$863</f>
        <v>21</v>
      </c>
      <c r="G43" s="101">
        <f>'[1]3'!E$863</f>
        <v>0</v>
      </c>
      <c r="H43" s="102">
        <f>'[1]3'!F$863</f>
        <v>78</v>
      </c>
      <c r="I43" s="101">
        <f>'[1]3'!G$863</f>
        <v>4444</v>
      </c>
      <c r="J43" s="103">
        <f>'[1]3'!H$863</f>
        <v>4464</v>
      </c>
      <c r="K43" s="101">
        <f>'[1]3'!P$863</f>
        <v>100</v>
      </c>
      <c r="L43" s="101">
        <f>'[1]3'!Y$863</f>
        <v>82</v>
      </c>
      <c r="M43" s="101">
        <f>'[1]3'!AA$863</f>
        <v>86.100000000000009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'[1]3'!C$864</f>
        <v>597</v>
      </c>
      <c r="F44" s="101">
        <f>'[1]3'!D$864</f>
        <v>337</v>
      </c>
      <c r="G44" s="101">
        <f>'[1]3'!E$864</f>
        <v>13</v>
      </c>
      <c r="H44" s="102">
        <f>'[1]3'!F$864</f>
        <v>1559</v>
      </c>
      <c r="I44" s="101">
        <f>'[1]3'!G$864</f>
        <v>1159</v>
      </c>
      <c r="J44" s="103">
        <f>'[1]3'!H$864</f>
        <v>556</v>
      </c>
      <c r="K44" s="101">
        <f>'[1]3'!P$864</f>
        <v>1516.1419999999998</v>
      </c>
      <c r="L44" s="101">
        <f>'[1]3'!Y$864</f>
        <v>1833</v>
      </c>
      <c r="M44" s="101">
        <f>'[1]3'!AA$864</f>
        <v>1924.65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'[1]3'!C$865</f>
        <v>1807</v>
      </c>
      <c r="F45" s="101">
        <f>'[1]3'!D$865</f>
        <v>824</v>
      </c>
      <c r="G45" s="101">
        <f>'[1]3'!E$865</f>
        <v>10337</v>
      </c>
      <c r="H45" s="102">
        <f>'[1]3'!F$865</f>
        <v>206</v>
      </c>
      <c r="I45" s="101">
        <f>'[1]3'!G$865</f>
        <v>206</v>
      </c>
      <c r="J45" s="103">
        <f>'[1]3'!H$865</f>
        <v>649</v>
      </c>
      <c r="K45" s="101">
        <f>'[1]3'!P$865</f>
        <v>226.9340000000002</v>
      </c>
      <c r="L45" s="101">
        <f>'[1]3'!Y$865</f>
        <v>2513</v>
      </c>
      <c r="M45" s="101">
        <f>'[1]3'!AA$865</f>
        <v>2638.65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'[1]3'!C$866</f>
        <v>0</v>
      </c>
      <c r="F46" s="94">
        <f>'[1]3'!D$866</f>
        <v>0</v>
      </c>
      <c r="G46" s="94">
        <f>'[1]3'!E$866</f>
        <v>276</v>
      </c>
      <c r="H46" s="95">
        <f>'[1]3'!F$866</f>
        <v>0</v>
      </c>
      <c r="I46" s="94">
        <f>'[1]3'!G$866</f>
        <v>0</v>
      </c>
      <c r="J46" s="96">
        <f>'[1]3'!H$866</f>
        <v>660</v>
      </c>
      <c r="K46" s="94">
        <f>'[1]3'!P$866</f>
        <v>0</v>
      </c>
      <c r="L46" s="94">
        <f>'[1]3'!Y$866</f>
        <v>0</v>
      </c>
      <c r="M46" s="94">
        <f>'[1]3'!AA$866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'[1]3'!C$868</f>
        <v>0</v>
      </c>
      <c r="F48" s="88">
        <f>'[1]3'!D$868</f>
        <v>0</v>
      </c>
      <c r="G48" s="88">
        <f>'[1]3'!E$868</f>
        <v>0</v>
      </c>
      <c r="H48" s="89">
        <f>'[1]3'!F$868</f>
        <v>0</v>
      </c>
      <c r="I48" s="88">
        <f>'[1]3'!G$868</f>
        <v>0</v>
      </c>
      <c r="J48" s="90">
        <f>'[1]3'!H$868</f>
        <v>0</v>
      </c>
      <c r="K48" s="88">
        <f>'[1]3'!P$868</f>
        <v>0</v>
      </c>
      <c r="L48" s="88">
        <f>'[1]3'!Y$868</f>
        <v>0</v>
      </c>
      <c r="M48" s="88">
        <f>'[1]3'!AA$868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'[1]3'!C$869</f>
        <v>0</v>
      </c>
      <c r="F49" s="94">
        <f>'[1]3'!D$869</f>
        <v>0</v>
      </c>
      <c r="G49" s="94">
        <f>'[1]3'!E$869</f>
        <v>0</v>
      </c>
      <c r="H49" s="95">
        <f>'[1]3'!F$869</f>
        <v>0</v>
      </c>
      <c r="I49" s="94">
        <f>'[1]3'!G$869</f>
        <v>0</v>
      </c>
      <c r="J49" s="96">
        <f>'[1]3'!H$869</f>
        <v>0</v>
      </c>
      <c r="K49" s="94">
        <f>'[1]3'!P$869</f>
        <v>0</v>
      </c>
      <c r="L49" s="94">
        <f>'[1]3'!Y$869</f>
        <v>0</v>
      </c>
      <c r="M49" s="94">
        <f>'[1]3'!AA$869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38657</v>
      </c>
      <c r="F51" s="74">
        <f t="shared" si="4"/>
        <v>24174</v>
      </c>
      <c r="G51" s="74">
        <f t="shared" si="4"/>
        <v>23872</v>
      </c>
      <c r="H51" s="75">
        <f t="shared" si="4"/>
        <v>28159</v>
      </c>
      <c r="I51" s="74">
        <f t="shared" si="4"/>
        <v>25362</v>
      </c>
      <c r="J51" s="76">
        <f t="shared" si="4"/>
        <v>25362</v>
      </c>
      <c r="K51" s="74">
        <f t="shared" si="4"/>
        <v>23709</v>
      </c>
      <c r="L51" s="74">
        <f t="shared" si="4"/>
        <v>20553</v>
      </c>
      <c r="M51" s="74">
        <f t="shared" si="4"/>
        <v>21580.65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'[1]3'!C$873</f>
        <v>0</v>
      </c>
      <c r="F54" s="88">
        <f>'[1]3'!D$873</f>
        <v>0</v>
      </c>
      <c r="G54" s="88">
        <f>'[1]3'!E$873</f>
        <v>0</v>
      </c>
      <c r="H54" s="89">
        <f>'[1]3'!F$873</f>
        <v>0</v>
      </c>
      <c r="I54" s="88">
        <f>'[1]3'!G$873</f>
        <v>0</v>
      </c>
      <c r="J54" s="90">
        <f>'[1]3'!H$873</f>
        <v>0</v>
      </c>
      <c r="K54" s="88">
        <f>'[1]3'!P$873</f>
        <v>0</v>
      </c>
      <c r="L54" s="88">
        <f>'[1]3'!Y$873</f>
        <v>0</v>
      </c>
      <c r="M54" s="88">
        <f>'[1]3'!AA$873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'[1]3'!C$874</f>
        <v>0</v>
      </c>
      <c r="F55" s="94">
        <f>'[1]3'!D$874</f>
        <v>0</v>
      </c>
      <c r="G55" s="94">
        <f>'[1]3'!E$874</f>
        <v>0</v>
      </c>
      <c r="H55" s="95">
        <f>'[1]3'!F$874</f>
        <v>0</v>
      </c>
      <c r="I55" s="94">
        <f>'[1]3'!G$874</f>
        <v>0</v>
      </c>
      <c r="J55" s="96">
        <f>'[1]3'!H$874</f>
        <v>0</v>
      </c>
      <c r="K55" s="94">
        <f>'[1]3'!P$874</f>
        <v>0</v>
      </c>
      <c r="L55" s="94">
        <f>'[1]3'!Y$874</f>
        <v>0</v>
      </c>
      <c r="M55" s="94">
        <f>'[1]3'!AA$874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'[1]3'!C$876</f>
        <v>0</v>
      </c>
      <c r="F57" s="88">
        <f>'[1]3'!D$876</f>
        <v>0</v>
      </c>
      <c r="G57" s="88">
        <f>'[1]3'!E$876</f>
        <v>0</v>
      </c>
      <c r="H57" s="89">
        <f>'[1]3'!F$876</f>
        <v>0</v>
      </c>
      <c r="I57" s="88">
        <f>'[1]3'!G$876</f>
        <v>0</v>
      </c>
      <c r="J57" s="90">
        <f>'[1]3'!H$876</f>
        <v>0</v>
      </c>
      <c r="K57" s="88">
        <f>'[1]3'!P$876</f>
        <v>0</v>
      </c>
      <c r="L57" s="88">
        <f>'[1]3'!Y$876</f>
        <v>0</v>
      </c>
      <c r="M57" s="88">
        <f>'[1]3'!AA$876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'[1]3'!C$877</f>
        <v>0</v>
      </c>
      <c r="F58" s="94">
        <f>'[1]3'!D$877</f>
        <v>0</v>
      </c>
      <c r="G58" s="94">
        <f>'[1]3'!E$877</f>
        <v>0</v>
      </c>
      <c r="H58" s="95">
        <f>'[1]3'!F$877</f>
        <v>0</v>
      </c>
      <c r="I58" s="94">
        <f>'[1]3'!G$877</f>
        <v>0</v>
      </c>
      <c r="J58" s="96">
        <f>'[1]3'!H$877</f>
        <v>0</v>
      </c>
      <c r="K58" s="94">
        <f>'[1]3'!P$877</f>
        <v>0</v>
      </c>
      <c r="L58" s="94">
        <f>'[1]3'!Y$877</f>
        <v>0</v>
      </c>
      <c r="M58" s="94">
        <f>'[1]3'!AA$877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46</v>
      </c>
      <c r="F59" s="81">
        <f t="shared" si="8"/>
        <v>810</v>
      </c>
      <c r="G59" s="81">
        <f t="shared" si="8"/>
        <v>3000</v>
      </c>
      <c r="H59" s="82">
        <f t="shared" si="8"/>
        <v>4000</v>
      </c>
      <c r="I59" s="81">
        <f t="shared" si="8"/>
        <v>4000</v>
      </c>
      <c r="J59" s="83">
        <f t="shared" si="8"/>
        <v>4000</v>
      </c>
      <c r="K59" s="81">
        <f t="shared" si="8"/>
        <v>4000</v>
      </c>
      <c r="L59" s="81">
        <f t="shared" si="8"/>
        <v>4000</v>
      </c>
      <c r="M59" s="81">
        <f t="shared" si="8"/>
        <v>4200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'[1]3'!C$879</f>
        <v>0</v>
      </c>
      <c r="F60" s="88">
        <f>'[1]3'!D$879</f>
        <v>0</v>
      </c>
      <c r="G60" s="88">
        <f>'[1]3'!E$879</f>
        <v>0</v>
      </c>
      <c r="H60" s="89">
        <f>'[1]3'!F$879</f>
        <v>0</v>
      </c>
      <c r="I60" s="88">
        <f>'[1]3'!G$879</f>
        <v>0</v>
      </c>
      <c r="J60" s="90">
        <f>'[1]3'!H$879</f>
        <v>0</v>
      </c>
      <c r="K60" s="88">
        <f>'[1]3'!P$879</f>
        <v>0</v>
      </c>
      <c r="L60" s="88">
        <f>'[1]3'!Y$879</f>
        <v>0</v>
      </c>
      <c r="M60" s="88">
        <f>'[1]3'!AA$879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'[1]3'!C$880</f>
        <v>46</v>
      </c>
      <c r="F61" s="94">
        <f>'[1]3'!D$880</f>
        <v>810</v>
      </c>
      <c r="G61" s="94">
        <f>'[1]3'!E$880</f>
        <v>3000</v>
      </c>
      <c r="H61" s="95">
        <f>'[1]3'!F$880</f>
        <v>4000</v>
      </c>
      <c r="I61" s="94">
        <f>'[1]3'!G$880</f>
        <v>4000</v>
      </c>
      <c r="J61" s="96">
        <f>'[1]3'!H$880</f>
        <v>4000</v>
      </c>
      <c r="K61" s="94">
        <f>'[1]3'!P$880</f>
        <v>4000</v>
      </c>
      <c r="L61" s="94">
        <f>'[1]3'!Y$880</f>
        <v>4000</v>
      </c>
      <c r="M61" s="94">
        <f>'[1]3'!AA$880</f>
        <v>4200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'[1]3'!C$881</f>
        <v>0</v>
      </c>
      <c r="F62" s="101">
        <f>'[1]3'!D$881</f>
        <v>0</v>
      </c>
      <c r="G62" s="101">
        <f>'[1]3'!E$881</f>
        <v>0</v>
      </c>
      <c r="H62" s="102">
        <f>'[1]3'!F$881</f>
        <v>0</v>
      </c>
      <c r="I62" s="101">
        <f>'[1]3'!G$881</f>
        <v>0</v>
      </c>
      <c r="J62" s="103">
        <f>'[1]3'!H$881</f>
        <v>0</v>
      </c>
      <c r="K62" s="101">
        <f>'[1]3'!P$881</f>
        <v>0</v>
      </c>
      <c r="L62" s="101">
        <f>'[1]3'!Y$881</f>
        <v>0</v>
      </c>
      <c r="M62" s="101">
        <f>'[1]3'!AA$881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'[1]3'!C$882</f>
        <v>0</v>
      </c>
      <c r="F63" s="101">
        <f>'[1]3'!D$882</f>
        <v>0</v>
      </c>
      <c r="G63" s="101">
        <f>'[1]3'!E$882</f>
        <v>0</v>
      </c>
      <c r="H63" s="102">
        <f>'[1]3'!F$882</f>
        <v>0</v>
      </c>
      <c r="I63" s="101">
        <f>'[1]3'!G$882</f>
        <v>0</v>
      </c>
      <c r="J63" s="103">
        <f>'[1]3'!H$882</f>
        <v>0</v>
      </c>
      <c r="K63" s="101">
        <f>'[1]3'!P$882</f>
        <v>0</v>
      </c>
      <c r="L63" s="101">
        <f>'[1]3'!Y$882</f>
        <v>0</v>
      </c>
      <c r="M63" s="101">
        <f>'[1]3'!AA$882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'[1]3'!C$885</f>
        <v>0</v>
      </c>
      <c r="F66" s="88">
        <f>'[1]3'!D$885</f>
        <v>0</v>
      </c>
      <c r="G66" s="88">
        <f>'[1]3'!E$885</f>
        <v>0</v>
      </c>
      <c r="H66" s="89">
        <f>'[1]3'!F$885</f>
        <v>0</v>
      </c>
      <c r="I66" s="88">
        <f>'[1]3'!G$885</f>
        <v>0</v>
      </c>
      <c r="J66" s="90">
        <f>'[1]3'!H$885</f>
        <v>0</v>
      </c>
      <c r="K66" s="88">
        <f>'[1]3'!P$885</f>
        <v>0</v>
      </c>
      <c r="L66" s="88">
        <f>'[1]3'!Y$885</f>
        <v>0</v>
      </c>
      <c r="M66" s="90">
        <f>'[1]3'!AA$885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'[1]3'!C$886</f>
        <v>0</v>
      </c>
      <c r="F67" s="94">
        <f>'[1]3'!D$886</f>
        <v>0</v>
      </c>
      <c r="G67" s="94">
        <f>'[1]3'!E$886</f>
        <v>0</v>
      </c>
      <c r="H67" s="95">
        <f>'[1]3'!F$886</f>
        <v>0</v>
      </c>
      <c r="I67" s="94">
        <f>'[1]3'!G$886</f>
        <v>0</v>
      </c>
      <c r="J67" s="96">
        <f>'[1]3'!H$886</f>
        <v>0</v>
      </c>
      <c r="K67" s="94">
        <f>'[1]3'!P$886</f>
        <v>0</v>
      </c>
      <c r="L67" s="94">
        <f>'[1]3'!Y$886</f>
        <v>0</v>
      </c>
      <c r="M67" s="96">
        <f>'[1]3'!AA$886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'[1]3'!C$888</f>
        <v>0</v>
      </c>
      <c r="F69" s="88">
        <f>'[1]3'!D$888</f>
        <v>0</v>
      </c>
      <c r="G69" s="88">
        <f>'[1]3'!E$888</f>
        <v>0</v>
      </c>
      <c r="H69" s="89">
        <f>'[1]3'!F$888</f>
        <v>0</v>
      </c>
      <c r="I69" s="88">
        <f>'[1]3'!G$888</f>
        <v>0</v>
      </c>
      <c r="J69" s="90">
        <f>'[1]3'!H$888</f>
        <v>0</v>
      </c>
      <c r="K69" s="88">
        <f>'[1]3'!P$888</f>
        <v>0</v>
      </c>
      <c r="L69" s="88">
        <f>'[1]3'!Y$888</f>
        <v>0</v>
      </c>
      <c r="M69" s="90">
        <f>'[1]3'!AA$888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'[1]3'!C$889</f>
        <v>0</v>
      </c>
      <c r="F70" s="94">
        <f>'[1]3'!D$889</f>
        <v>0</v>
      </c>
      <c r="G70" s="94">
        <f>'[1]3'!E$889</f>
        <v>0</v>
      </c>
      <c r="H70" s="95">
        <f>'[1]3'!F$889</f>
        <v>0</v>
      </c>
      <c r="I70" s="94">
        <f>'[1]3'!G$889</f>
        <v>0</v>
      </c>
      <c r="J70" s="96">
        <f>'[1]3'!H$889</f>
        <v>0</v>
      </c>
      <c r="K70" s="94">
        <f>'[1]3'!P$889</f>
        <v>0</v>
      </c>
      <c r="L70" s="94">
        <f>'[1]3'!Y$889</f>
        <v>0</v>
      </c>
      <c r="M70" s="96">
        <f>'[1]3'!AA$889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'[1]3'!C$890</f>
        <v>38611</v>
      </c>
      <c r="F72" s="101">
        <f>'[1]3'!D$890</f>
        <v>23364</v>
      </c>
      <c r="G72" s="101">
        <f>'[1]3'!E$890</f>
        <v>20733</v>
      </c>
      <c r="H72" s="102">
        <f>'[1]3'!F$890</f>
        <v>24159</v>
      </c>
      <c r="I72" s="101">
        <f>'[1]3'!G$890</f>
        <v>21362</v>
      </c>
      <c r="J72" s="103">
        <f>'[1]3'!H$890</f>
        <v>21362</v>
      </c>
      <c r="K72" s="101">
        <f>'[1]3'!P$890</f>
        <v>19709</v>
      </c>
      <c r="L72" s="101">
        <f>'[1]3'!Y$890</f>
        <v>16553</v>
      </c>
      <c r="M72" s="101">
        <f>'[1]3'!AA$890</f>
        <v>17380.650000000001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139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'[1]3'!C$892</f>
        <v>0</v>
      </c>
      <c r="F74" s="88">
        <f>'[1]3'!D$892</f>
        <v>0</v>
      </c>
      <c r="G74" s="88">
        <f>'[1]3'!E$892</f>
        <v>139</v>
      </c>
      <c r="H74" s="89">
        <f>'[1]3'!F$892</f>
        <v>0</v>
      </c>
      <c r="I74" s="88">
        <f>'[1]3'!G$892</f>
        <v>0</v>
      </c>
      <c r="J74" s="90">
        <f>'[1]3'!H$892</f>
        <v>0</v>
      </c>
      <c r="K74" s="88">
        <f>'[1]3'!P$892</f>
        <v>0</v>
      </c>
      <c r="L74" s="88">
        <f>'[1]3'!Y$892</f>
        <v>0</v>
      </c>
      <c r="M74" s="88">
        <f>'[1]3'!AA$892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'[1]3'!C$893</f>
        <v>0</v>
      </c>
      <c r="F75" s="94">
        <f>'[1]3'!D$893</f>
        <v>0</v>
      </c>
      <c r="G75" s="94">
        <f>'[1]3'!E$893</f>
        <v>0</v>
      </c>
      <c r="H75" s="95">
        <f>'[1]3'!F$893</f>
        <v>0</v>
      </c>
      <c r="I75" s="94">
        <f>'[1]3'!G$893</f>
        <v>0</v>
      </c>
      <c r="J75" s="96">
        <f>'[1]3'!H$893</f>
        <v>0</v>
      </c>
      <c r="K75" s="94">
        <f>'[1]3'!P$893</f>
        <v>0</v>
      </c>
      <c r="L75" s="94">
        <f>'[1]3'!Y$893</f>
        <v>0</v>
      </c>
      <c r="M75" s="94">
        <f>'[1]3'!AA$893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34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34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'[1]3'!C$896</f>
        <v>0</v>
      </c>
      <c r="F79" s="88">
        <f>'[1]3'!D$896</f>
        <v>0</v>
      </c>
      <c r="G79" s="88">
        <f>'[1]3'!E$896</f>
        <v>0</v>
      </c>
      <c r="H79" s="89">
        <f>'[1]3'!F$896</f>
        <v>0</v>
      </c>
      <c r="I79" s="88">
        <f>'[1]3'!G$896</f>
        <v>0</v>
      </c>
      <c r="J79" s="90">
        <f>'[1]3'!H$896</f>
        <v>0</v>
      </c>
      <c r="K79" s="88">
        <f>'[1]3'!P$896</f>
        <v>0</v>
      </c>
      <c r="L79" s="88">
        <f>'[1]3'!Y$896</f>
        <v>0</v>
      </c>
      <c r="M79" s="88">
        <f>'[1]3'!AA$896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'[1]3'!C$897</f>
        <v>34</v>
      </c>
      <c r="F80" s="94">
        <f>'[1]3'!D$897</f>
        <v>0</v>
      </c>
      <c r="G80" s="94">
        <f>'[1]3'!E$897</f>
        <v>0</v>
      </c>
      <c r="H80" s="95">
        <f>'[1]3'!F$897</f>
        <v>0</v>
      </c>
      <c r="I80" s="94">
        <f>'[1]3'!G$897</f>
        <v>0</v>
      </c>
      <c r="J80" s="96">
        <f>'[1]3'!H$897</f>
        <v>0</v>
      </c>
      <c r="K80" s="94">
        <f>'[1]3'!P$897</f>
        <v>0</v>
      </c>
      <c r="L80" s="94">
        <f>'[1]3'!Y$897</f>
        <v>0</v>
      </c>
      <c r="M80" s="94">
        <f>'[1]3'!AA$897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'[1]3'!C$899</f>
        <v>0</v>
      </c>
      <c r="F82" s="88">
        <f>'[1]3'!D$899</f>
        <v>0</v>
      </c>
      <c r="G82" s="88">
        <f>'[1]3'!E$899</f>
        <v>0</v>
      </c>
      <c r="H82" s="89">
        <f>'[1]3'!F$899</f>
        <v>0</v>
      </c>
      <c r="I82" s="88">
        <f>'[1]3'!G$899</f>
        <v>0</v>
      </c>
      <c r="J82" s="90">
        <f>'[1]3'!H$899</f>
        <v>0</v>
      </c>
      <c r="K82" s="88">
        <f>'[1]3'!P$899</f>
        <v>0</v>
      </c>
      <c r="L82" s="88">
        <f>'[1]3'!Y$899</f>
        <v>0</v>
      </c>
      <c r="M82" s="88">
        <f>'[1]3'!AA$899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'[1]3'!C$900</f>
        <v>0</v>
      </c>
      <c r="F83" s="94">
        <f>'[1]3'!D$900</f>
        <v>0</v>
      </c>
      <c r="G83" s="94">
        <f>'[1]3'!E$900</f>
        <v>0</v>
      </c>
      <c r="H83" s="95">
        <f>'[1]3'!F$900</f>
        <v>0</v>
      </c>
      <c r="I83" s="94">
        <f>'[1]3'!G$900</f>
        <v>0</v>
      </c>
      <c r="J83" s="96">
        <f>'[1]3'!H$900</f>
        <v>0</v>
      </c>
      <c r="K83" s="94">
        <f>'[1]3'!P$900</f>
        <v>0</v>
      </c>
      <c r="L83" s="94">
        <f>'[1]3'!Y$900</f>
        <v>0</v>
      </c>
      <c r="M83" s="94">
        <f>'[1]3'!AA$900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'[1]3'!C$901</f>
        <v>0</v>
      </c>
      <c r="F84" s="101">
        <f>'[1]3'!D$901</f>
        <v>0</v>
      </c>
      <c r="G84" s="101">
        <f>'[1]3'!E$901</f>
        <v>0</v>
      </c>
      <c r="H84" s="102">
        <f>'[1]3'!F$901</f>
        <v>0</v>
      </c>
      <c r="I84" s="101">
        <f>'[1]3'!G$901</f>
        <v>0</v>
      </c>
      <c r="J84" s="103">
        <f>'[1]3'!H$901</f>
        <v>0</v>
      </c>
      <c r="K84" s="101">
        <f>'[1]3'!P$901</f>
        <v>0</v>
      </c>
      <c r="L84" s="101">
        <f>'[1]3'!Y$901</f>
        <v>0</v>
      </c>
      <c r="M84" s="101">
        <f>'[1]3'!AA$901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'[1]3'!C$902</f>
        <v>0</v>
      </c>
      <c r="F85" s="101">
        <f>'[1]3'!D$902</f>
        <v>0</v>
      </c>
      <c r="G85" s="101">
        <f>'[1]3'!E$902</f>
        <v>0</v>
      </c>
      <c r="H85" s="102">
        <f>'[1]3'!F$902</f>
        <v>0</v>
      </c>
      <c r="I85" s="101">
        <f>'[1]3'!G$902</f>
        <v>0</v>
      </c>
      <c r="J85" s="103">
        <f>'[1]3'!H$902</f>
        <v>0</v>
      </c>
      <c r="K85" s="101">
        <f>'[1]3'!P$902</f>
        <v>0</v>
      </c>
      <c r="L85" s="101">
        <f>'[1]3'!Y$902</f>
        <v>0</v>
      </c>
      <c r="M85" s="101">
        <f>'[1]3'!AA$902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'[1]3'!C$903</f>
        <v>0</v>
      </c>
      <c r="F86" s="101">
        <f>'[1]3'!D$903</f>
        <v>0</v>
      </c>
      <c r="G86" s="101">
        <f>'[1]3'!E$903</f>
        <v>0</v>
      </c>
      <c r="H86" s="102">
        <f>'[1]3'!F$903</f>
        <v>0</v>
      </c>
      <c r="I86" s="101">
        <f>'[1]3'!G$903</f>
        <v>0</v>
      </c>
      <c r="J86" s="103">
        <f>'[1]3'!H$903</f>
        <v>0</v>
      </c>
      <c r="K86" s="101">
        <f>'[1]3'!P$903</f>
        <v>0</v>
      </c>
      <c r="L86" s="101">
        <f>'[1]3'!Y$903</f>
        <v>0</v>
      </c>
      <c r="M86" s="101">
        <f>'[1]3'!AA$903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'[1]3'!C$904</f>
        <v>0</v>
      </c>
      <c r="F87" s="101">
        <f>'[1]3'!D$904</f>
        <v>0</v>
      </c>
      <c r="G87" s="101">
        <f>'[1]3'!E$904</f>
        <v>0</v>
      </c>
      <c r="H87" s="102">
        <f>'[1]3'!F$904</f>
        <v>0</v>
      </c>
      <c r="I87" s="101">
        <f>'[1]3'!G$904</f>
        <v>0</v>
      </c>
      <c r="J87" s="103">
        <f>'[1]3'!H$904</f>
        <v>0</v>
      </c>
      <c r="K87" s="101">
        <f>'[1]3'!P$904</f>
        <v>0</v>
      </c>
      <c r="L87" s="101">
        <f>'[1]3'!Y$904</f>
        <v>0</v>
      </c>
      <c r="M87" s="101">
        <f>'[1]3'!AA$904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'[1]3'!C$905</f>
        <v>0</v>
      </c>
      <c r="F88" s="101">
        <f>'[1]3'!D$905</f>
        <v>0</v>
      </c>
      <c r="G88" s="101">
        <f>'[1]3'!E$905</f>
        <v>0</v>
      </c>
      <c r="H88" s="102">
        <f>'[1]3'!F$905</f>
        <v>0</v>
      </c>
      <c r="I88" s="101">
        <f>'[1]3'!G$905</f>
        <v>0</v>
      </c>
      <c r="J88" s="103">
        <f>'[1]3'!H$905</f>
        <v>0</v>
      </c>
      <c r="K88" s="101">
        <f>'[1]3'!P$905</f>
        <v>0</v>
      </c>
      <c r="L88" s="101">
        <f>'[1]3'!Y$905</f>
        <v>0</v>
      </c>
      <c r="M88" s="101">
        <f>'[1]3'!AA$905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'[1]3'!C$906</f>
        <v>0</v>
      </c>
      <c r="F90" s="74">
        <f>'[1]3'!D$906</f>
        <v>0</v>
      </c>
      <c r="G90" s="74">
        <f>'[1]3'!E$906</f>
        <v>0</v>
      </c>
      <c r="H90" s="75">
        <f>'[1]3'!F$906</f>
        <v>0</v>
      </c>
      <c r="I90" s="74">
        <f>'[1]3'!G$906</f>
        <v>0</v>
      </c>
      <c r="J90" s="76">
        <f>'[1]3'!H$906</f>
        <v>0</v>
      </c>
      <c r="K90" s="74">
        <f>'[1]3'!P$906</f>
        <v>0</v>
      </c>
      <c r="L90" s="74">
        <f>'[1]3'!Y$906</f>
        <v>0</v>
      </c>
      <c r="M90" s="74">
        <f>'[1]3'!AA$906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179179</v>
      </c>
      <c r="F92" s="28">
        <f t="shared" ref="F92:M92" si="16">F4+F51+F77+F90</f>
        <v>134527</v>
      </c>
      <c r="G92" s="28">
        <f t="shared" si="16"/>
        <v>157995</v>
      </c>
      <c r="H92" s="29">
        <f t="shared" si="16"/>
        <v>151770</v>
      </c>
      <c r="I92" s="28">
        <f t="shared" si="16"/>
        <v>151770</v>
      </c>
      <c r="J92" s="30">
        <f t="shared" si="16"/>
        <v>151770</v>
      </c>
      <c r="K92" s="28">
        <f t="shared" si="16"/>
        <v>157969.334</v>
      </c>
      <c r="L92" s="28">
        <f t="shared" si="16"/>
        <v>172009</v>
      </c>
      <c r="M92" s="28">
        <f t="shared" si="16"/>
        <v>180609.45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PROPER('[1]3'!$B$14)</f>
        <v>Table B.2f: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'[1]3'!C$976</f>
        <v>0</v>
      </c>
      <c r="F6" s="88">
        <f>'[1]3'!D$976</f>
        <v>0</v>
      </c>
      <c r="G6" s="88">
        <f>'[1]3'!E$976</f>
        <v>0</v>
      </c>
      <c r="H6" s="89">
        <f>'[1]3'!F$976</f>
        <v>0</v>
      </c>
      <c r="I6" s="88">
        <f>'[1]3'!G$976</f>
        <v>0</v>
      </c>
      <c r="J6" s="90">
        <f>'[1]3'!H$976</f>
        <v>0</v>
      </c>
      <c r="K6" s="88">
        <f>'[1]3'!P$976</f>
        <v>0</v>
      </c>
      <c r="L6" s="88">
        <f>'[1]3'!Y$976</f>
        <v>0</v>
      </c>
      <c r="M6" s="88">
        <f>'[1]3'!AA$976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'[1]3'!C$977</f>
        <v>0</v>
      </c>
      <c r="F7" s="94">
        <f>'[1]3'!D$977</f>
        <v>0</v>
      </c>
      <c r="G7" s="94">
        <f>'[1]3'!E$977</f>
        <v>0</v>
      </c>
      <c r="H7" s="95">
        <f>'[1]3'!F$977</f>
        <v>0</v>
      </c>
      <c r="I7" s="94">
        <f>'[1]3'!G$977</f>
        <v>0</v>
      </c>
      <c r="J7" s="96">
        <f>'[1]3'!H$977</f>
        <v>0</v>
      </c>
      <c r="K7" s="94">
        <f>'[1]3'!P$977</f>
        <v>0</v>
      </c>
      <c r="L7" s="94">
        <f>'[1]3'!Y$977</f>
        <v>0</v>
      </c>
      <c r="M7" s="94">
        <f>'[1]3'!AA$977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'[1]3'!C$979</f>
        <v>0</v>
      </c>
      <c r="F9" s="88">
        <f>'[1]3'!D$979</f>
        <v>0</v>
      </c>
      <c r="G9" s="88">
        <f>'[1]3'!E$979</f>
        <v>0</v>
      </c>
      <c r="H9" s="89">
        <f>'[1]3'!F$979</f>
        <v>0</v>
      </c>
      <c r="I9" s="88">
        <f>'[1]3'!G$979</f>
        <v>0</v>
      </c>
      <c r="J9" s="90">
        <f>'[1]3'!H$979</f>
        <v>0</v>
      </c>
      <c r="K9" s="88">
        <f>'[1]3'!P$979</f>
        <v>0</v>
      </c>
      <c r="L9" s="88">
        <f>'[1]3'!Y$979</f>
        <v>0</v>
      </c>
      <c r="M9" s="88">
        <f>'[1]3'!AA$979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'[1]3'!C$980</f>
        <v>0</v>
      </c>
      <c r="F10" s="101">
        <f>'[1]3'!D$980</f>
        <v>0</v>
      </c>
      <c r="G10" s="101">
        <f>'[1]3'!E$980</f>
        <v>0</v>
      </c>
      <c r="H10" s="102">
        <f>'[1]3'!F$980</f>
        <v>0</v>
      </c>
      <c r="I10" s="101">
        <f>'[1]3'!G$980</f>
        <v>0</v>
      </c>
      <c r="J10" s="103">
        <f>'[1]3'!H$980</f>
        <v>0</v>
      </c>
      <c r="K10" s="101">
        <f>'[1]3'!P$980</f>
        <v>0</v>
      </c>
      <c r="L10" s="101">
        <f>'[1]3'!Y$980</f>
        <v>0</v>
      </c>
      <c r="M10" s="101">
        <f>'[1]3'!AA$980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'[1]3'!C$981</f>
        <v>0</v>
      </c>
      <c r="F11" s="101">
        <f>'[1]3'!D$981</f>
        <v>0</v>
      </c>
      <c r="G11" s="101">
        <f>'[1]3'!E$981</f>
        <v>0</v>
      </c>
      <c r="H11" s="102">
        <f>'[1]3'!F$981</f>
        <v>0</v>
      </c>
      <c r="I11" s="101">
        <f>'[1]3'!G$981</f>
        <v>0</v>
      </c>
      <c r="J11" s="103">
        <f>'[1]3'!H$981</f>
        <v>0</v>
      </c>
      <c r="K11" s="101">
        <f>'[1]3'!P$981</f>
        <v>0</v>
      </c>
      <c r="L11" s="101">
        <f>'[1]3'!Y$981</f>
        <v>0</v>
      </c>
      <c r="M11" s="101">
        <f>'[1]3'!AA$981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'[1]3'!C$982</f>
        <v>0</v>
      </c>
      <c r="F12" s="101">
        <f>'[1]3'!D$982</f>
        <v>0</v>
      </c>
      <c r="G12" s="101">
        <f>'[1]3'!E$982</f>
        <v>0</v>
      </c>
      <c r="H12" s="102">
        <f>'[1]3'!F$982</f>
        <v>0</v>
      </c>
      <c r="I12" s="101">
        <f>'[1]3'!G$982</f>
        <v>0</v>
      </c>
      <c r="J12" s="103">
        <f>'[1]3'!H$982</f>
        <v>0</v>
      </c>
      <c r="K12" s="101">
        <f>'[1]3'!P$982</f>
        <v>0</v>
      </c>
      <c r="L12" s="101">
        <f>'[1]3'!Y$982</f>
        <v>0</v>
      </c>
      <c r="M12" s="101">
        <f>'[1]3'!AA$982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'[1]3'!C$983</f>
        <v>0</v>
      </c>
      <c r="F13" s="101">
        <f>'[1]3'!D$983</f>
        <v>0</v>
      </c>
      <c r="G13" s="101">
        <f>'[1]3'!E$983</f>
        <v>0</v>
      </c>
      <c r="H13" s="102">
        <f>'[1]3'!F$983</f>
        <v>0</v>
      </c>
      <c r="I13" s="101">
        <f>'[1]3'!G$983</f>
        <v>0</v>
      </c>
      <c r="J13" s="103">
        <f>'[1]3'!H$983</f>
        <v>0</v>
      </c>
      <c r="K13" s="101">
        <f>'[1]3'!P$983</f>
        <v>0</v>
      </c>
      <c r="L13" s="101">
        <f>'[1]3'!Y$983</f>
        <v>0</v>
      </c>
      <c r="M13" s="101">
        <f>'[1]3'!AA$983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'[1]3'!C$984</f>
        <v>0</v>
      </c>
      <c r="F14" s="101">
        <f>'[1]3'!D$984</f>
        <v>0</v>
      </c>
      <c r="G14" s="101">
        <f>'[1]3'!E$984</f>
        <v>0</v>
      </c>
      <c r="H14" s="102">
        <f>'[1]3'!F$984</f>
        <v>0</v>
      </c>
      <c r="I14" s="101">
        <f>'[1]3'!G$984</f>
        <v>0</v>
      </c>
      <c r="J14" s="103">
        <f>'[1]3'!H$984</f>
        <v>0</v>
      </c>
      <c r="K14" s="101">
        <f>'[1]3'!P$984</f>
        <v>0</v>
      </c>
      <c r="L14" s="101">
        <f>'[1]3'!Y$984</f>
        <v>0</v>
      </c>
      <c r="M14" s="101">
        <f>'[1]3'!AA$984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'[1]3'!C$985</f>
        <v>0</v>
      </c>
      <c r="F15" s="101">
        <f>'[1]3'!D$985</f>
        <v>0</v>
      </c>
      <c r="G15" s="101">
        <f>'[1]3'!E$985</f>
        <v>0</v>
      </c>
      <c r="H15" s="102">
        <f>'[1]3'!F$985</f>
        <v>0</v>
      </c>
      <c r="I15" s="101">
        <f>'[1]3'!G$985</f>
        <v>0</v>
      </c>
      <c r="J15" s="103">
        <f>'[1]3'!H$985</f>
        <v>0</v>
      </c>
      <c r="K15" s="101">
        <f>'[1]3'!P$985</f>
        <v>0</v>
      </c>
      <c r="L15" s="101">
        <f>'[1]3'!Y$985</f>
        <v>0</v>
      </c>
      <c r="M15" s="101">
        <f>'[1]3'!AA$985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'[1]3'!C$986</f>
        <v>0</v>
      </c>
      <c r="F16" s="101">
        <f>'[1]3'!D$986</f>
        <v>0</v>
      </c>
      <c r="G16" s="101">
        <f>'[1]3'!E$986</f>
        <v>0</v>
      </c>
      <c r="H16" s="102">
        <f>'[1]3'!F$986</f>
        <v>0</v>
      </c>
      <c r="I16" s="101">
        <f>'[1]3'!G$986</f>
        <v>0</v>
      </c>
      <c r="J16" s="103">
        <f>'[1]3'!H$986</f>
        <v>0</v>
      </c>
      <c r="K16" s="101">
        <f>'[1]3'!P$986</f>
        <v>0</v>
      </c>
      <c r="L16" s="101">
        <f>'[1]3'!Y$986</f>
        <v>0</v>
      </c>
      <c r="M16" s="101">
        <f>'[1]3'!AA$986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'[1]3'!C$987</f>
        <v>0</v>
      </c>
      <c r="F17" s="101">
        <f>'[1]3'!D$987</f>
        <v>0</v>
      </c>
      <c r="G17" s="101">
        <f>'[1]3'!E$987</f>
        <v>0</v>
      </c>
      <c r="H17" s="102">
        <f>'[1]3'!F$987</f>
        <v>0</v>
      </c>
      <c r="I17" s="101">
        <f>'[1]3'!G$987</f>
        <v>0</v>
      </c>
      <c r="J17" s="103">
        <f>'[1]3'!H$987</f>
        <v>0</v>
      </c>
      <c r="K17" s="101">
        <f>'[1]3'!P$987</f>
        <v>0</v>
      </c>
      <c r="L17" s="101">
        <f>'[1]3'!Y$987</f>
        <v>0</v>
      </c>
      <c r="M17" s="101">
        <f>'[1]3'!AA$987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'[1]3'!C$988</f>
        <v>0</v>
      </c>
      <c r="F18" s="101">
        <f>'[1]3'!D$988</f>
        <v>0</v>
      </c>
      <c r="G18" s="101">
        <f>'[1]3'!E$988</f>
        <v>0</v>
      </c>
      <c r="H18" s="102">
        <f>'[1]3'!F$988</f>
        <v>0</v>
      </c>
      <c r="I18" s="101">
        <f>'[1]3'!G$988</f>
        <v>0</v>
      </c>
      <c r="J18" s="103">
        <f>'[1]3'!H$988</f>
        <v>0</v>
      </c>
      <c r="K18" s="101">
        <f>'[1]3'!P$988</f>
        <v>0</v>
      </c>
      <c r="L18" s="101">
        <f>'[1]3'!Y$988</f>
        <v>0</v>
      </c>
      <c r="M18" s="101">
        <f>'[1]3'!AA$988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'[1]3'!C$989</f>
        <v>0</v>
      </c>
      <c r="F19" s="101">
        <f>'[1]3'!D$989</f>
        <v>0</v>
      </c>
      <c r="G19" s="101">
        <f>'[1]3'!E$989</f>
        <v>0</v>
      </c>
      <c r="H19" s="102">
        <f>'[1]3'!F$989</f>
        <v>0</v>
      </c>
      <c r="I19" s="101">
        <f>'[1]3'!G$989</f>
        <v>0</v>
      </c>
      <c r="J19" s="103">
        <f>'[1]3'!H$989</f>
        <v>0</v>
      </c>
      <c r="K19" s="101">
        <f>'[1]3'!P$989</f>
        <v>0</v>
      </c>
      <c r="L19" s="101">
        <f>'[1]3'!Y$989</f>
        <v>0</v>
      </c>
      <c r="M19" s="101">
        <f>'[1]3'!AA$989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'[1]3'!C$990</f>
        <v>0</v>
      </c>
      <c r="F20" s="101">
        <f>'[1]3'!D$990</f>
        <v>0</v>
      </c>
      <c r="G20" s="101">
        <f>'[1]3'!E$990</f>
        <v>0</v>
      </c>
      <c r="H20" s="102">
        <f>'[1]3'!F$990</f>
        <v>0</v>
      </c>
      <c r="I20" s="101">
        <f>'[1]3'!G$990</f>
        <v>0</v>
      </c>
      <c r="J20" s="103">
        <f>'[1]3'!H$990</f>
        <v>0</v>
      </c>
      <c r="K20" s="101">
        <f>'[1]3'!P$990</f>
        <v>0</v>
      </c>
      <c r="L20" s="101">
        <f>'[1]3'!Y$990</f>
        <v>0</v>
      </c>
      <c r="M20" s="101">
        <f>'[1]3'!AA$990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'[1]3'!C$991</f>
        <v>0</v>
      </c>
      <c r="F21" s="101">
        <f>'[1]3'!D$991</f>
        <v>0</v>
      </c>
      <c r="G21" s="101">
        <f>'[1]3'!E$991</f>
        <v>0</v>
      </c>
      <c r="H21" s="102">
        <f>'[1]3'!F$991</f>
        <v>0</v>
      </c>
      <c r="I21" s="101">
        <f>'[1]3'!G$991</f>
        <v>0</v>
      </c>
      <c r="J21" s="103">
        <f>'[1]3'!H$991</f>
        <v>0</v>
      </c>
      <c r="K21" s="101">
        <f>'[1]3'!P$991</f>
        <v>0</v>
      </c>
      <c r="L21" s="101">
        <f>'[1]3'!Y$991</f>
        <v>0</v>
      </c>
      <c r="M21" s="101">
        <f>'[1]3'!AA$991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'[1]3'!C$992</f>
        <v>0</v>
      </c>
      <c r="F22" s="101">
        <f>'[1]3'!D$992</f>
        <v>0</v>
      </c>
      <c r="G22" s="101">
        <f>'[1]3'!E$992</f>
        <v>0</v>
      </c>
      <c r="H22" s="102">
        <f>'[1]3'!F$992</f>
        <v>0</v>
      </c>
      <c r="I22" s="101">
        <f>'[1]3'!G$992</f>
        <v>0</v>
      </c>
      <c r="J22" s="103">
        <f>'[1]3'!H$992</f>
        <v>0</v>
      </c>
      <c r="K22" s="101">
        <f>'[1]3'!P$992</f>
        <v>0</v>
      </c>
      <c r="L22" s="101">
        <f>'[1]3'!Y$992</f>
        <v>0</v>
      </c>
      <c r="M22" s="101">
        <f>'[1]3'!AA$992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'[1]3'!C$993</f>
        <v>0</v>
      </c>
      <c r="F23" s="101">
        <f>'[1]3'!D$993</f>
        <v>0</v>
      </c>
      <c r="G23" s="101">
        <f>'[1]3'!E$993</f>
        <v>0</v>
      </c>
      <c r="H23" s="102">
        <f>'[1]3'!F$993</f>
        <v>0</v>
      </c>
      <c r="I23" s="101">
        <f>'[1]3'!G$993</f>
        <v>0</v>
      </c>
      <c r="J23" s="103">
        <f>'[1]3'!H$993</f>
        <v>0</v>
      </c>
      <c r="K23" s="101">
        <f>'[1]3'!P$993</f>
        <v>0</v>
      </c>
      <c r="L23" s="101">
        <f>'[1]3'!Y$993</f>
        <v>0</v>
      </c>
      <c r="M23" s="101">
        <f>'[1]3'!AA$993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'[1]3'!C$994</f>
        <v>0</v>
      </c>
      <c r="F24" s="101">
        <f>'[1]3'!D$994</f>
        <v>0</v>
      </c>
      <c r="G24" s="101">
        <f>'[1]3'!E$994</f>
        <v>0</v>
      </c>
      <c r="H24" s="102">
        <f>'[1]3'!F$994</f>
        <v>0</v>
      </c>
      <c r="I24" s="101">
        <f>'[1]3'!G$994</f>
        <v>0</v>
      </c>
      <c r="J24" s="103">
        <f>'[1]3'!H$994</f>
        <v>0</v>
      </c>
      <c r="K24" s="101">
        <f>'[1]3'!P$994</f>
        <v>0</v>
      </c>
      <c r="L24" s="101">
        <f>'[1]3'!Y$994</f>
        <v>0</v>
      </c>
      <c r="M24" s="101">
        <f>'[1]3'!AA$994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'[1]3'!C$995</f>
        <v>0</v>
      </c>
      <c r="F25" s="101">
        <f>'[1]3'!D$995</f>
        <v>0</v>
      </c>
      <c r="G25" s="101">
        <f>'[1]3'!E$995</f>
        <v>0</v>
      </c>
      <c r="H25" s="102">
        <f>'[1]3'!F$995</f>
        <v>0</v>
      </c>
      <c r="I25" s="101">
        <f>'[1]3'!G$995</f>
        <v>0</v>
      </c>
      <c r="J25" s="103">
        <f>'[1]3'!H$995</f>
        <v>0</v>
      </c>
      <c r="K25" s="101">
        <f>'[1]3'!P$995</f>
        <v>0</v>
      </c>
      <c r="L25" s="101">
        <f>'[1]3'!Y$995</f>
        <v>0</v>
      </c>
      <c r="M25" s="101">
        <f>'[1]3'!AA$995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'[1]3'!C$996</f>
        <v>0</v>
      </c>
      <c r="F26" s="101">
        <f>'[1]3'!D$996</f>
        <v>0</v>
      </c>
      <c r="G26" s="101">
        <f>'[1]3'!E$996</f>
        <v>0</v>
      </c>
      <c r="H26" s="102">
        <f>'[1]3'!F$996</f>
        <v>0</v>
      </c>
      <c r="I26" s="101">
        <f>'[1]3'!G$996</f>
        <v>0</v>
      </c>
      <c r="J26" s="103">
        <f>'[1]3'!H$996</f>
        <v>0</v>
      </c>
      <c r="K26" s="101">
        <f>'[1]3'!P$996</f>
        <v>0</v>
      </c>
      <c r="L26" s="101">
        <f>'[1]3'!Y$996</f>
        <v>0</v>
      </c>
      <c r="M26" s="101">
        <f>'[1]3'!AA$996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'[1]3'!C$997</f>
        <v>0</v>
      </c>
      <c r="F27" s="101">
        <f>'[1]3'!D$997</f>
        <v>0</v>
      </c>
      <c r="G27" s="101">
        <f>'[1]3'!E$997</f>
        <v>0</v>
      </c>
      <c r="H27" s="102">
        <f>'[1]3'!F$997</f>
        <v>0</v>
      </c>
      <c r="I27" s="101">
        <f>'[1]3'!G$997</f>
        <v>0</v>
      </c>
      <c r="J27" s="103">
        <f>'[1]3'!H$997</f>
        <v>0</v>
      </c>
      <c r="K27" s="101">
        <f>'[1]3'!P$997</f>
        <v>0</v>
      </c>
      <c r="L27" s="101">
        <f>'[1]3'!Y$997</f>
        <v>0</v>
      </c>
      <c r="M27" s="101">
        <f>'[1]3'!AA$997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'[1]3'!C$998</f>
        <v>0</v>
      </c>
      <c r="F28" s="101">
        <f>'[1]3'!D$998</f>
        <v>0</v>
      </c>
      <c r="G28" s="101">
        <f>'[1]3'!E$998</f>
        <v>0</v>
      </c>
      <c r="H28" s="102">
        <f>'[1]3'!F$998</f>
        <v>0</v>
      </c>
      <c r="I28" s="101">
        <f>'[1]3'!G$998</f>
        <v>0</v>
      </c>
      <c r="J28" s="103">
        <f>'[1]3'!H$998</f>
        <v>0</v>
      </c>
      <c r="K28" s="101">
        <f>'[1]3'!P$998</f>
        <v>0</v>
      </c>
      <c r="L28" s="101">
        <f>'[1]3'!Y$998</f>
        <v>0</v>
      </c>
      <c r="M28" s="101">
        <f>'[1]3'!AA$998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'[1]3'!C$999</f>
        <v>0</v>
      </c>
      <c r="F29" s="101">
        <f>'[1]3'!D$999</f>
        <v>0</v>
      </c>
      <c r="G29" s="101">
        <f>'[1]3'!E$999</f>
        <v>0</v>
      </c>
      <c r="H29" s="102">
        <f>'[1]3'!F$999</f>
        <v>0</v>
      </c>
      <c r="I29" s="101">
        <f>'[1]3'!G$999</f>
        <v>0</v>
      </c>
      <c r="J29" s="103">
        <f>'[1]3'!H$999</f>
        <v>0</v>
      </c>
      <c r="K29" s="101">
        <f>'[1]3'!P$999</f>
        <v>0</v>
      </c>
      <c r="L29" s="101">
        <f>'[1]3'!Y$999</f>
        <v>0</v>
      </c>
      <c r="M29" s="101">
        <f>'[1]3'!AA$999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'[1]3'!C$1000</f>
        <v>0</v>
      </c>
      <c r="F30" s="101">
        <f>'[1]3'!D$1000</f>
        <v>0</v>
      </c>
      <c r="G30" s="101">
        <f>'[1]3'!E$1000</f>
        <v>0</v>
      </c>
      <c r="H30" s="102">
        <f>'[1]3'!F$1000</f>
        <v>0</v>
      </c>
      <c r="I30" s="101">
        <f>'[1]3'!G$1000</f>
        <v>0</v>
      </c>
      <c r="J30" s="103">
        <f>'[1]3'!H$1000</f>
        <v>0</v>
      </c>
      <c r="K30" s="101">
        <f>'[1]3'!P$1000</f>
        <v>0</v>
      </c>
      <c r="L30" s="101">
        <f>'[1]3'!Y$1000</f>
        <v>0</v>
      </c>
      <c r="M30" s="101">
        <f>'[1]3'!AA$1000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'[1]3'!C$1001</f>
        <v>0</v>
      </c>
      <c r="F31" s="101">
        <f>'[1]3'!D$1001</f>
        <v>0</v>
      </c>
      <c r="G31" s="101">
        <f>'[1]3'!E$1001</f>
        <v>0</v>
      </c>
      <c r="H31" s="102">
        <f>'[1]3'!F$1001</f>
        <v>0</v>
      </c>
      <c r="I31" s="101">
        <f>'[1]3'!G$1001</f>
        <v>0</v>
      </c>
      <c r="J31" s="103">
        <f>'[1]3'!H$1001</f>
        <v>0</v>
      </c>
      <c r="K31" s="101">
        <f>'[1]3'!P$1001</f>
        <v>0</v>
      </c>
      <c r="L31" s="101">
        <f>'[1]3'!Y$1001</f>
        <v>0</v>
      </c>
      <c r="M31" s="101">
        <f>'[1]3'!AA$1001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'[1]3'!C$1002</f>
        <v>0</v>
      </c>
      <c r="F32" s="101">
        <f>'[1]3'!D$1002</f>
        <v>0</v>
      </c>
      <c r="G32" s="101">
        <f>'[1]3'!E$1002</f>
        <v>0</v>
      </c>
      <c r="H32" s="102">
        <f>'[1]3'!F$1002</f>
        <v>0</v>
      </c>
      <c r="I32" s="101">
        <f>'[1]3'!G$1002</f>
        <v>0</v>
      </c>
      <c r="J32" s="103">
        <f>'[1]3'!H$1002</f>
        <v>0</v>
      </c>
      <c r="K32" s="101">
        <f>'[1]3'!P$1002</f>
        <v>0</v>
      </c>
      <c r="L32" s="101">
        <f>'[1]3'!Y$1002</f>
        <v>0</v>
      </c>
      <c r="M32" s="101">
        <f>'[1]3'!AA$1002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'[1]3'!C$1003</f>
        <v>0</v>
      </c>
      <c r="F33" s="101">
        <f>'[1]3'!D$1003</f>
        <v>0</v>
      </c>
      <c r="G33" s="101">
        <f>'[1]3'!E$1003</f>
        <v>0</v>
      </c>
      <c r="H33" s="102">
        <f>'[1]3'!F$1003</f>
        <v>0</v>
      </c>
      <c r="I33" s="101">
        <f>'[1]3'!G$1003</f>
        <v>0</v>
      </c>
      <c r="J33" s="103">
        <f>'[1]3'!H$1003</f>
        <v>0</v>
      </c>
      <c r="K33" s="101">
        <f>'[1]3'!P$1003</f>
        <v>0</v>
      </c>
      <c r="L33" s="101">
        <f>'[1]3'!Y$1003</f>
        <v>0</v>
      </c>
      <c r="M33" s="101">
        <f>'[1]3'!AA$1003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'[1]3'!C$1004</f>
        <v>0</v>
      </c>
      <c r="F34" s="101">
        <f>'[1]3'!D$1004</f>
        <v>0</v>
      </c>
      <c r="G34" s="101">
        <f>'[1]3'!E$1004</f>
        <v>0</v>
      </c>
      <c r="H34" s="102">
        <f>'[1]3'!F$1004</f>
        <v>0</v>
      </c>
      <c r="I34" s="101">
        <f>'[1]3'!G$1004</f>
        <v>0</v>
      </c>
      <c r="J34" s="103">
        <f>'[1]3'!H$1004</f>
        <v>0</v>
      </c>
      <c r="K34" s="101">
        <f>'[1]3'!P$1004</f>
        <v>0</v>
      </c>
      <c r="L34" s="101">
        <f>'[1]3'!Y$1004</f>
        <v>0</v>
      </c>
      <c r="M34" s="101">
        <f>'[1]3'!AA$1004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'[1]3'!C$1005</f>
        <v>0</v>
      </c>
      <c r="F35" s="101">
        <f>'[1]3'!D$1005</f>
        <v>0</v>
      </c>
      <c r="G35" s="101">
        <f>'[1]3'!E$1005</f>
        <v>0</v>
      </c>
      <c r="H35" s="102">
        <f>'[1]3'!F$1005</f>
        <v>0</v>
      </c>
      <c r="I35" s="101">
        <f>'[1]3'!G$1005</f>
        <v>0</v>
      </c>
      <c r="J35" s="103">
        <f>'[1]3'!H$1005</f>
        <v>0</v>
      </c>
      <c r="K35" s="101">
        <f>'[1]3'!P$1005</f>
        <v>0</v>
      </c>
      <c r="L35" s="101">
        <f>'[1]3'!Y$1005</f>
        <v>0</v>
      </c>
      <c r="M35" s="101">
        <f>'[1]3'!AA$1005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'[1]3'!C$1006</f>
        <v>0</v>
      </c>
      <c r="F36" s="101">
        <f>'[1]3'!D$1006</f>
        <v>0</v>
      </c>
      <c r="G36" s="101">
        <f>'[1]3'!E$1006</f>
        <v>0</v>
      </c>
      <c r="H36" s="102">
        <f>'[1]3'!F$1006</f>
        <v>0</v>
      </c>
      <c r="I36" s="101">
        <f>'[1]3'!G$1006</f>
        <v>0</v>
      </c>
      <c r="J36" s="103">
        <f>'[1]3'!H$1006</f>
        <v>0</v>
      </c>
      <c r="K36" s="101">
        <f>'[1]3'!P$1006</f>
        <v>0</v>
      </c>
      <c r="L36" s="101">
        <f>'[1]3'!Y$1006</f>
        <v>0</v>
      </c>
      <c r="M36" s="101">
        <f>'[1]3'!AA$1006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'[1]3'!C$1007</f>
        <v>0</v>
      </c>
      <c r="F37" s="101">
        <f>'[1]3'!D$1007</f>
        <v>0</v>
      </c>
      <c r="G37" s="101">
        <f>'[1]3'!E$1007</f>
        <v>0</v>
      </c>
      <c r="H37" s="102">
        <f>'[1]3'!F$1007</f>
        <v>0</v>
      </c>
      <c r="I37" s="101">
        <f>'[1]3'!G$1007</f>
        <v>0</v>
      </c>
      <c r="J37" s="103">
        <f>'[1]3'!H$1007</f>
        <v>0</v>
      </c>
      <c r="K37" s="101">
        <f>'[1]3'!P$1007</f>
        <v>0</v>
      </c>
      <c r="L37" s="101">
        <f>'[1]3'!Y$1007</f>
        <v>0</v>
      </c>
      <c r="M37" s="101">
        <f>'[1]3'!AA$1007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'[1]3'!C$1008</f>
        <v>0</v>
      </c>
      <c r="F38" s="101">
        <f>'[1]3'!D$1008</f>
        <v>0</v>
      </c>
      <c r="G38" s="101">
        <f>'[1]3'!E$1008</f>
        <v>0</v>
      </c>
      <c r="H38" s="102">
        <f>'[1]3'!F$1008</f>
        <v>0</v>
      </c>
      <c r="I38" s="101">
        <f>'[1]3'!G$1008</f>
        <v>0</v>
      </c>
      <c r="J38" s="103">
        <f>'[1]3'!H$1008</f>
        <v>0</v>
      </c>
      <c r="K38" s="101">
        <f>'[1]3'!P$1008</f>
        <v>0</v>
      </c>
      <c r="L38" s="101">
        <f>'[1]3'!Y$1008</f>
        <v>0</v>
      </c>
      <c r="M38" s="101">
        <f>'[1]3'!AA$1008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'[1]3'!C$1009</f>
        <v>0</v>
      </c>
      <c r="F39" s="101">
        <f>'[1]3'!D$1009</f>
        <v>0</v>
      </c>
      <c r="G39" s="101">
        <f>'[1]3'!E$1009</f>
        <v>0</v>
      </c>
      <c r="H39" s="102">
        <f>'[1]3'!F$1009</f>
        <v>0</v>
      </c>
      <c r="I39" s="101">
        <f>'[1]3'!G$1009</f>
        <v>0</v>
      </c>
      <c r="J39" s="103">
        <f>'[1]3'!H$1009</f>
        <v>0</v>
      </c>
      <c r="K39" s="101">
        <f>'[1]3'!P$1009</f>
        <v>0</v>
      </c>
      <c r="L39" s="101">
        <f>'[1]3'!Y$1009</f>
        <v>0</v>
      </c>
      <c r="M39" s="101">
        <f>'[1]3'!AA$1009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'[1]3'!C$1010</f>
        <v>0</v>
      </c>
      <c r="F40" s="101">
        <f>'[1]3'!D$1010</f>
        <v>0</v>
      </c>
      <c r="G40" s="101">
        <f>'[1]3'!E$1010</f>
        <v>0</v>
      </c>
      <c r="H40" s="102">
        <f>'[1]3'!F$1010</f>
        <v>0</v>
      </c>
      <c r="I40" s="101">
        <f>'[1]3'!G$1010</f>
        <v>0</v>
      </c>
      <c r="J40" s="103">
        <f>'[1]3'!H$1010</f>
        <v>0</v>
      </c>
      <c r="K40" s="101">
        <f>'[1]3'!P$1010</f>
        <v>0</v>
      </c>
      <c r="L40" s="101">
        <f>'[1]3'!Y$1010</f>
        <v>0</v>
      </c>
      <c r="M40" s="101">
        <f>'[1]3'!AA$1010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'[1]3'!C$1011</f>
        <v>0</v>
      </c>
      <c r="F41" s="101">
        <f>'[1]3'!D$1011</f>
        <v>0</v>
      </c>
      <c r="G41" s="101">
        <f>'[1]3'!E$1011</f>
        <v>0</v>
      </c>
      <c r="H41" s="102">
        <f>'[1]3'!F$1011</f>
        <v>0</v>
      </c>
      <c r="I41" s="101">
        <f>'[1]3'!G$1011</f>
        <v>0</v>
      </c>
      <c r="J41" s="103">
        <f>'[1]3'!H$1011</f>
        <v>0</v>
      </c>
      <c r="K41" s="101">
        <f>'[1]3'!P$1011</f>
        <v>0</v>
      </c>
      <c r="L41" s="101">
        <f>'[1]3'!Y$1011</f>
        <v>0</v>
      </c>
      <c r="M41" s="101">
        <f>'[1]3'!AA$1011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'[1]3'!C$1012</f>
        <v>0</v>
      </c>
      <c r="F42" s="101">
        <f>'[1]3'!D$1012</f>
        <v>0</v>
      </c>
      <c r="G42" s="101">
        <f>'[1]3'!E$1012</f>
        <v>0</v>
      </c>
      <c r="H42" s="102">
        <f>'[1]3'!F$1012</f>
        <v>0</v>
      </c>
      <c r="I42" s="101">
        <f>'[1]3'!G$1012</f>
        <v>0</v>
      </c>
      <c r="J42" s="103">
        <f>'[1]3'!H$1012</f>
        <v>0</v>
      </c>
      <c r="K42" s="101">
        <f>'[1]3'!P$1012</f>
        <v>0</v>
      </c>
      <c r="L42" s="101">
        <f>'[1]3'!Y$1012</f>
        <v>0</v>
      </c>
      <c r="M42" s="101">
        <f>'[1]3'!AA$1012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'[1]3'!C$1013</f>
        <v>0</v>
      </c>
      <c r="F43" s="101">
        <f>'[1]3'!D$1013</f>
        <v>0</v>
      </c>
      <c r="G43" s="101">
        <f>'[1]3'!E$1013</f>
        <v>0</v>
      </c>
      <c r="H43" s="102">
        <f>'[1]3'!F$1013</f>
        <v>0</v>
      </c>
      <c r="I43" s="101">
        <f>'[1]3'!G$1013</f>
        <v>0</v>
      </c>
      <c r="J43" s="103">
        <f>'[1]3'!H$1013</f>
        <v>0</v>
      </c>
      <c r="K43" s="101">
        <f>'[1]3'!P$1013</f>
        <v>0</v>
      </c>
      <c r="L43" s="101">
        <f>'[1]3'!Y$1013</f>
        <v>0</v>
      </c>
      <c r="M43" s="101">
        <f>'[1]3'!AA$1013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'[1]3'!C$1014</f>
        <v>0</v>
      </c>
      <c r="F44" s="101">
        <f>'[1]3'!D$1014</f>
        <v>0</v>
      </c>
      <c r="G44" s="101">
        <f>'[1]3'!E$1014</f>
        <v>0</v>
      </c>
      <c r="H44" s="102">
        <f>'[1]3'!F$1014</f>
        <v>0</v>
      </c>
      <c r="I44" s="101">
        <f>'[1]3'!G$1014</f>
        <v>0</v>
      </c>
      <c r="J44" s="103">
        <f>'[1]3'!H$1014</f>
        <v>0</v>
      </c>
      <c r="K44" s="101">
        <f>'[1]3'!P$1014</f>
        <v>0</v>
      </c>
      <c r="L44" s="101">
        <f>'[1]3'!Y$1014</f>
        <v>0</v>
      </c>
      <c r="M44" s="101">
        <f>'[1]3'!AA$1014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'[1]3'!C$1015</f>
        <v>0</v>
      </c>
      <c r="F45" s="101">
        <f>'[1]3'!D$1015</f>
        <v>0</v>
      </c>
      <c r="G45" s="101">
        <f>'[1]3'!E$1015</f>
        <v>0</v>
      </c>
      <c r="H45" s="102">
        <f>'[1]3'!F$1015</f>
        <v>0</v>
      </c>
      <c r="I45" s="101">
        <f>'[1]3'!G$1015</f>
        <v>0</v>
      </c>
      <c r="J45" s="103">
        <f>'[1]3'!H$1015</f>
        <v>0</v>
      </c>
      <c r="K45" s="101">
        <f>'[1]3'!P$1015</f>
        <v>0</v>
      </c>
      <c r="L45" s="101">
        <f>'[1]3'!Y$1015</f>
        <v>0</v>
      </c>
      <c r="M45" s="101">
        <f>'[1]3'!AA$1015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'[1]3'!C$1016</f>
        <v>0</v>
      </c>
      <c r="F46" s="94">
        <f>'[1]3'!D$1016</f>
        <v>0</v>
      </c>
      <c r="G46" s="94">
        <f>'[1]3'!E$1016</f>
        <v>0</v>
      </c>
      <c r="H46" s="95">
        <f>'[1]3'!F$1016</f>
        <v>0</v>
      </c>
      <c r="I46" s="94">
        <f>'[1]3'!G$1016</f>
        <v>0</v>
      </c>
      <c r="J46" s="96">
        <f>'[1]3'!H$1016</f>
        <v>0</v>
      </c>
      <c r="K46" s="94">
        <f>'[1]3'!P$1016</f>
        <v>0</v>
      </c>
      <c r="L46" s="94">
        <f>'[1]3'!Y$1016</f>
        <v>0</v>
      </c>
      <c r="M46" s="94">
        <f>'[1]3'!AA$1016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'[1]3'!C$1018</f>
        <v>0</v>
      </c>
      <c r="F48" s="88">
        <f>'[1]3'!D$1018</f>
        <v>0</v>
      </c>
      <c r="G48" s="88">
        <f>'[1]3'!E$1018</f>
        <v>0</v>
      </c>
      <c r="H48" s="89">
        <f>'[1]3'!F$1018</f>
        <v>0</v>
      </c>
      <c r="I48" s="88">
        <f>'[1]3'!G$1018</f>
        <v>0</v>
      </c>
      <c r="J48" s="90">
        <f>'[1]3'!H$1018</f>
        <v>0</v>
      </c>
      <c r="K48" s="88">
        <f>'[1]3'!P$1018</f>
        <v>0</v>
      </c>
      <c r="L48" s="88">
        <f>'[1]3'!Y$1018</f>
        <v>0</v>
      </c>
      <c r="M48" s="88">
        <f>'[1]3'!AA$1018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'[1]3'!C$1019</f>
        <v>0</v>
      </c>
      <c r="F49" s="94">
        <f>'[1]3'!D$1019</f>
        <v>0</v>
      </c>
      <c r="G49" s="94">
        <f>'[1]3'!E$1019</f>
        <v>0</v>
      </c>
      <c r="H49" s="95">
        <f>'[1]3'!F$1019</f>
        <v>0</v>
      </c>
      <c r="I49" s="94">
        <f>'[1]3'!G$1019</f>
        <v>0</v>
      </c>
      <c r="J49" s="96">
        <f>'[1]3'!H$1019</f>
        <v>0</v>
      </c>
      <c r="K49" s="94">
        <f>'[1]3'!P$1019</f>
        <v>0</v>
      </c>
      <c r="L49" s="94">
        <f>'[1]3'!Y$1019</f>
        <v>0</v>
      </c>
      <c r="M49" s="94">
        <f>'[1]3'!AA$1019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'[1]3'!C$1023</f>
        <v>0</v>
      </c>
      <c r="F54" s="88">
        <f>'[1]3'!D$1023</f>
        <v>0</v>
      </c>
      <c r="G54" s="88">
        <f>'[1]3'!E$1023</f>
        <v>0</v>
      </c>
      <c r="H54" s="89">
        <f>'[1]3'!F$1023</f>
        <v>0</v>
      </c>
      <c r="I54" s="88">
        <f>'[1]3'!G$1023</f>
        <v>0</v>
      </c>
      <c r="J54" s="90">
        <f>'[1]3'!H$1023</f>
        <v>0</v>
      </c>
      <c r="K54" s="88">
        <f>'[1]3'!P$1023</f>
        <v>0</v>
      </c>
      <c r="L54" s="88">
        <f>'[1]3'!Y$1023</f>
        <v>0</v>
      </c>
      <c r="M54" s="88">
        <f>'[1]3'!AA$1023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'[1]3'!C$1024</f>
        <v>0</v>
      </c>
      <c r="F55" s="94">
        <f>'[1]3'!D$1024</f>
        <v>0</v>
      </c>
      <c r="G55" s="94">
        <f>'[1]3'!E$1024</f>
        <v>0</v>
      </c>
      <c r="H55" s="95">
        <f>'[1]3'!F$1024</f>
        <v>0</v>
      </c>
      <c r="I55" s="94">
        <f>'[1]3'!G$1024</f>
        <v>0</v>
      </c>
      <c r="J55" s="96">
        <f>'[1]3'!H$1024</f>
        <v>0</v>
      </c>
      <c r="K55" s="94">
        <f>'[1]3'!P$1024</f>
        <v>0</v>
      </c>
      <c r="L55" s="94">
        <f>'[1]3'!Y$1024</f>
        <v>0</v>
      </c>
      <c r="M55" s="94">
        <f>'[1]3'!AA$1024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'[1]3'!C$1026</f>
        <v>0</v>
      </c>
      <c r="F57" s="88">
        <f>'[1]3'!D$1026</f>
        <v>0</v>
      </c>
      <c r="G57" s="88">
        <f>'[1]3'!E$1026</f>
        <v>0</v>
      </c>
      <c r="H57" s="89">
        <f>'[1]3'!F$1026</f>
        <v>0</v>
      </c>
      <c r="I57" s="88">
        <f>'[1]3'!G$1026</f>
        <v>0</v>
      </c>
      <c r="J57" s="90">
        <f>'[1]3'!H$1026</f>
        <v>0</v>
      </c>
      <c r="K57" s="88">
        <f>'[1]3'!P$1026</f>
        <v>0</v>
      </c>
      <c r="L57" s="88">
        <f>'[1]3'!Y$1026</f>
        <v>0</v>
      </c>
      <c r="M57" s="88">
        <f>'[1]3'!AA$1026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'[1]3'!C$1027</f>
        <v>0</v>
      </c>
      <c r="F58" s="94">
        <f>'[1]3'!D$1027</f>
        <v>0</v>
      </c>
      <c r="G58" s="94">
        <f>'[1]3'!E$1027</f>
        <v>0</v>
      </c>
      <c r="H58" s="95">
        <f>'[1]3'!F$1027</f>
        <v>0</v>
      </c>
      <c r="I58" s="94">
        <f>'[1]3'!G$1027</f>
        <v>0</v>
      </c>
      <c r="J58" s="96">
        <f>'[1]3'!H$1027</f>
        <v>0</v>
      </c>
      <c r="K58" s="94">
        <f>'[1]3'!P$1027</f>
        <v>0</v>
      </c>
      <c r="L58" s="94">
        <f>'[1]3'!Y$1027</f>
        <v>0</v>
      </c>
      <c r="M58" s="94">
        <f>'[1]3'!AA$1027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'[1]3'!C$1029</f>
        <v>0</v>
      </c>
      <c r="F60" s="88">
        <f>'[1]3'!D$1029</f>
        <v>0</v>
      </c>
      <c r="G60" s="88">
        <f>'[1]3'!E$1029</f>
        <v>0</v>
      </c>
      <c r="H60" s="89">
        <f>'[1]3'!F$1029</f>
        <v>0</v>
      </c>
      <c r="I60" s="88">
        <f>'[1]3'!G$1029</f>
        <v>0</v>
      </c>
      <c r="J60" s="90">
        <f>'[1]3'!H$1029</f>
        <v>0</v>
      </c>
      <c r="K60" s="88">
        <f>'[1]3'!P$1029</f>
        <v>0</v>
      </c>
      <c r="L60" s="88">
        <f>'[1]3'!Y$1029</f>
        <v>0</v>
      </c>
      <c r="M60" s="88">
        <f>'[1]3'!AA$1029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'[1]3'!C$1030</f>
        <v>0</v>
      </c>
      <c r="F61" s="94">
        <f>'[1]3'!D$1030</f>
        <v>0</v>
      </c>
      <c r="G61" s="94">
        <f>'[1]3'!E$1030</f>
        <v>0</v>
      </c>
      <c r="H61" s="95">
        <f>'[1]3'!F$1030</f>
        <v>0</v>
      </c>
      <c r="I61" s="94">
        <f>'[1]3'!G$1030</f>
        <v>0</v>
      </c>
      <c r="J61" s="96">
        <f>'[1]3'!H$1030</f>
        <v>0</v>
      </c>
      <c r="K61" s="94">
        <f>'[1]3'!P$1030</f>
        <v>0</v>
      </c>
      <c r="L61" s="94">
        <f>'[1]3'!Y$1030</f>
        <v>0</v>
      </c>
      <c r="M61" s="94">
        <f>'[1]3'!AA$1030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'[1]3'!C$1031</f>
        <v>0</v>
      </c>
      <c r="F62" s="101">
        <f>'[1]3'!D$1031</f>
        <v>0</v>
      </c>
      <c r="G62" s="101">
        <f>'[1]3'!E$1031</f>
        <v>0</v>
      </c>
      <c r="H62" s="102">
        <f>'[1]3'!F$1031</f>
        <v>0</v>
      </c>
      <c r="I62" s="101">
        <f>'[1]3'!G$1031</f>
        <v>0</v>
      </c>
      <c r="J62" s="103">
        <f>'[1]3'!H$1031</f>
        <v>0</v>
      </c>
      <c r="K62" s="101">
        <f>'[1]3'!P$1031</f>
        <v>0</v>
      </c>
      <c r="L62" s="101">
        <f>'[1]3'!Y$1031</f>
        <v>0</v>
      </c>
      <c r="M62" s="101">
        <f>'[1]3'!AA$1031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'[1]3'!C$1032</f>
        <v>0</v>
      </c>
      <c r="F63" s="101">
        <f>'[1]3'!D$1032</f>
        <v>0</v>
      </c>
      <c r="G63" s="101">
        <f>'[1]3'!E$1032</f>
        <v>0</v>
      </c>
      <c r="H63" s="102">
        <f>'[1]3'!F$1032</f>
        <v>0</v>
      </c>
      <c r="I63" s="101">
        <f>'[1]3'!G$1032</f>
        <v>0</v>
      </c>
      <c r="J63" s="103">
        <f>'[1]3'!H$1032</f>
        <v>0</v>
      </c>
      <c r="K63" s="101">
        <f>'[1]3'!P$1032</f>
        <v>0</v>
      </c>
      <c r="L63" s="101">
        <f>'[1]3'!Y$1032</f>
        <v>0</v>
      </c>
      <c r="M63" s="101">
        <f>'[1]3'!AA$1032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'[1]3'!C$1035</f>
        <v>0</v>
      </c>
      <c r="F66" s="88">
        <f>'[1]3'!D$1035</f>
        <v>0</v>
      </c>
      <c r="G66" s="88">
        <f>'[1]3'!E$1035</f>
        <v>0</v>
      </c>
      <c r="H66" s="89">
        <f>'[1]3'!F$1035</f>
        <v>0</v>
      </c>
      <c r="I66" s="88">
        <f>'[1]3'!G$1035</f>
        <v>0</v>
      </c>
      <c r="J66" s="90">
        <f>'[1]3'!H$1035</f>
        <v>0</v>
      </c>
      <c r="K66" s="88">
        <f>'[1]3'!P$1035</f>
        <v>0</v>
      </c>
      <c r="L66" s="88">
        <f>'[1]3'!Y$1035</f>
        <v>0</v>
      </c>
      <c r="M66" s="90">
        <f>'[1]3'!AA$1035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'[1]3'!C$1036</f>
        <v>0</v>
      </c>
      <c r="F67" s="94">
        <f>'[1]3'!D$1036</f>
        <v>0</v>
      </c>
      <c r="G67" s="94">
        <f>'[1]3'!E$1036</f>
        <v>0</v>
      </c>
      <c r="H67" s="95">
        <f>'[1]3'!F$1036</f>
        <v>0</v>
      </c>
      <c r="I67" s="94">
        <f>'[1]3'!G$1036</f>
        <v>0</v>
      </c>
      <c r="J67" s="96">
        <f>'[1]3'!H$1036</f>
        <v>0</v>
      </c>
      <c r="K67" s="94">
        <f>'[1]3'!P$1036</f>
        <v>0</v>
      </c>
      <c r="L67" s="94">
        <f>'[1]3'!Y$1036</f>
        <v>0</v>
      </c>
      <c r="M67" s="96">
        <f>'[1]3'!AA$1036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'[1]3'!C$1038</f>
        <v>0</v>
      </c>
      <c r="F69" s="88">
        <f>'[1]3'!D$1038</f>
        <v>0</v>
      </c>
      <c r="G69" s="88">
        <f>'[1]3'!E$1038</f>
        <v>0</v>
      </c>
      <c r="H69" s="89">
        <f>'[1]3'!F$1038</f>
        <v>0</v>
      </c>
      <c r="I69" s="88">
        <f>'[1]3'!G$1038</f>
        <v>0</v>
      </c>
      <c r="J69" s="90">
        <f>'[1]3'!H$1038</f>
        <v>0</v>
      </c>
      <c r="K69" s="88">
        <f>'[1]3'!P$1038</f>
        <v>0</v>
      </c>
      <c r="L69" s="88">
        <f>'[1]3'!Y$1038</f>
        <v>0</v>
      </c>
      <c r="M69" s="90">
        <f>'[1]3'!AA$1038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'[1]3'!C$1039</f>
        <v>0</v>
      </c>
      <c r="F70" s="94">
        <f>'[1]3'!D$1039</f>
        <v>0</v>
      </c>
      <c r="G70" s="94">
        <f>'[1]3'!E$1039</f>
        <v>0</v>
      </c>
      <c r="H70" s="95">
        <f>'[1]3'!F$1039</f>
        <v>0</v>
      </c>
      <c r="I70" s="94">
        <f>'[1]3'!G$1039</f>
        <v>0</v>
      </c>
      <c r="J70" s="96">
        <f>'[1]3'!H$1039</f>
        <v>0</v>
      </c>
      <c r="K70" s="94">
        <f>'[1]3'!P$1039</f>
        <v>0</v>
      </c>
      <c r="L70" s="94">
        <f>'[1]3'!Y$1039</f>
        <v>0</v>
      </c>
      <c r="M70" s="96">
        <f>'[1]3'!AA$1039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'[1]3'!C$1040</f>
        <v>0</v>
      </c>
      <c r="F72" s="101">
        <f>'[1]3'!D$1040</f>
        <v>0</v>
      </c>
      <c r="G72" s="101">
        <f>'[1]3'!E$1040</f>
        <v>0</v>
      </c>
      <c r="H72" s="102">
        <f>'[1]3'!F$1040</f>
        <v>0</v>
      </c>
      <c r="I72" s="101">
        <f>'[1]3'!G$1040</f>
        <v>0</v>
      </c>
      <c r="J72" s="103">
        <f>'[1]3'!H$1040</f>
        <v>0</v>
      </c>
      <c r="K72" s="101">
        <f>'[1]3'!P$1040</f>
        <v>0</v>
      </c>
      <c r="L72" s="101">
        <f>'[1]3'!Y$1040</f>
        <v>0</v>
      </c>
      <c r="M72" s="101">
        <f>'[1]3'!AA$1040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'[1]3'!C$1042</f>
        <v>0</v>
      </c>
      <c r="F74" s="88">
        <f>'[1]3'!D$1042</f>
        <v>0</v>
      </c>
      <c r="G74" s="88">
        <f>'[1]3'!E$1042</f>
        <v>0</v>
      </c>
      <c r="H74" s="89">
        <f>'[1]3'!F$1042</f>
        <v>0</v>
      </c>
      <c r="I74" s="88">
        <f>'[1]3'!G$1042</f>
        <v>0</v>
      </c>
      <c r="J74" s="90">
        <f>'[1]3'!H$1042</f>
        <v>0</v>
      </c>
      <c r="K74" s="88">
        <f>'[1]3'!P$1042</f>
        <v>0</v>
      </c>
      <c r="L74" s="88">
        <f>'[1]3'!Y$1042</f>
        <v>0</v>
      </c>
      <c r="M74" s="88">
        <f>'[1]3'!AA$1042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'[1]3'!C$1043</f>
        <v>0</v>
      </c>
      <c r="F75" s="94">
        <f>'[1]3'!D$1043</f>
        <v>0</v>
      </c>
      <c r="G75" s="94">
        <f>'[1]3'!E$1043</f>
        <v>0</v>
      </c>
      <c r="H75" s="95">
        <f>'[1]3'!F$1043</f>
        <v>0</v>
      </c>
      <c r="I75" s="94">
        <f>'[1]3'!G$1043</f>
        <v>0</v>
      </c>
      <c r="J75" s="96">
        <f>'[1]3'!H$1043</f>
        <v>0</v>
      </c>
      <c r="K75" s="94">
        <f>'[1]3'!P$1043</f>
        <v>0</v>
      </c>
      <c r="L75" s="94">
        <f>'[1]3'!Y$1043</f>
        <v>0</v>
      </c>
      <c r="M75" s="94">
        <f>'[1]3'!AA$1043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'[1]3'!C$1046</f>
        <v>0</v>
      </c>
      <c r="F79" s="88">
        <f>'[1]3'!D$1046</f>
        <v>0</v>
      </c>
      <c r="G79" s="88">
        <f>'[1]3'!E$1046</f>
        <v>0</v>
      </c>
      <c r="H79" s="89">
        <f>'[1]3'!F$1046</f>
        <v>0</v>
      </c>
      <c r="I79" s="88">
        <f>'[1]3'!G$1046</f>
        <v>0</v>
      </c>
      <c r="J79" s="90">
        <f>'[1]3'!H$1046</f>
        <v>0</v>
      </c>
      <c r="K79" s="88">
        <f>'[1]3'!P$1046</f>
        <v>0</v>
      </c>
      <c r="L79" s="88">
        <f>'[1]3'!Y$1046</f>
        <v>0</v>
      </c>
      <c r="M79" s="88">
        <f>'[1]3'!AA$1046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'[1]3'!C$1047</f>
        <v>0</v>
      </c>
      <c r="F80" s="94">
        <f>'[1]3'!D$1047</f>
        <v>0</v>
      </c>
      <c r="G80" s="94">
        <f>'[1]3'!E$1047</f>
        <v>0</v>
      </c>
      <c r="H80" s="95">
        <f>'[1]3'!F$1047</f>
        <v>0</v>
      </c>
      <c r="I80" s="94">
        <f>'[1]3'!G$1047</f>
        <v>0</v>
      </c>
      <c r="J80" s="96">
        <f>'[1]3'!H$1047</f>
        <v>0</v>
      </c>
      <c r="K80" s="94">
        <f>'[1]3'!P$1047</f>
        <v>0</v>
      </c>
      <c r="L80" s="94">
        <f>'[1]3'!Y$1047</f>
        <v>0</v>
      </c>
      <c r="M80" s="94">
        <f>'[1]3'!AA$1047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'[1]3'!C$1049</f>
        <v>0</v>
      </c>
      <c r="F82" s="88">
        <f>'[1]3'!D$1049</f>
        <v>0</v>
      </c>
      <c r="G82" s="88">
        <f>'[1]3'!E$1049</f>
        <v>0</v>
      </c>
      <c r="H82" s="89">
        <f>'[1]3'!F$1049</f>
        <v>0</v>
      </c>
      <c r="I82" s="88">
        <f>'[1]3'!G$1049</f>
        <v>0</v>
      </c>
      <c r="J82" s="90">
        <f>'[1]3'!H$1049</f>
        <v>0</v>
      </c>
      <c r="K82" s="88">
        <f>'[1]3'!P$1049</f>
        <v>0</v>
      </c>
      <c r="L82" s="88">
        <f>'[1]3'!Y$1049</f>
        <v>0</v>
      </c>
      <c r="M82" s="88">
        <f>'[1]3'!AA$1049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'[1]3'!C$1050</f>
        <v>0</v>
      </c>
      <c r="F83" s="94">
        <f>'[1]3'!D$1050</f>
        <v>0</v>
      </c>
      <c r="G83" s="94">
        <f>'[1]3'!E$1050</f>
        <v>0</v>
      </c>
      <c r="H83" s="95">
        <f>'[1]3'!F$1050</f>
        <v>0</v>
      </c>
      <c r="I83" s="94">
        <f>'[1]3'!G$1050</f>
        <v>0</v>
      </c>
      <c r="J83" s="96">
        <f>'[1]3'!H$1050</f>
        <v>0</v>
      </c>
      <c r="K83" s="94">
        <f>'[1]3'!P$1050</f>
        <v>0</v>
      </c>
      <c r="L83" s="94">
        <f>'[1]3'!Y$1050</f>
        <v>0</v>
      </c>
      <c r="M83" s="94">
        <f>'[1]3'!AA$1050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'[1]3'!C$1051</f>
        <v>0</v>
      </c>
      <c r="F84" s="101">
        <f>'[1]3'!D$1051</f>
        <v>0</v>
      </c>
      <c r="G84" s="101">
        <f>'[1]3'!E$1051</f>
        <v>0</v>
      </c>
      <c r="H84" s="102">
        <f>'[1]3'!F$1051</f>
        <v>0</v>
      </c>
      <c r="I84" s="101">
        <f>'[1]3'!G$1051</f>
        <v>0</v>
      </c>
      <c r="J84" s="103">
        <f>'[1]3'!H$1051</f>
        <v>0</v>
      </c>
      <c r="K84" s="101">
        <f>'[1]3'!P$1051</f>
        <v>0</v>
      </c>
      <c r="L84" s="101">
        <f>'[1]3'!Y$1051</f>
        <v>0</v>
      </c>
      <c r="M84" s="101">
        <f>'[1]3'!AA$1051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'[1]3'!C$1052</f>
        <v>0</v>
      </c>
      <c r="F85" s="101">
        <f>'[1]3'!D$1052</f>
        <v>0</v>
      </c>
      <c r="G85" s="101">
        <f>'[1]3'!E$1052</f>
        <v>0</v>
      </c>
      <c r="H85" s="102">
        <f>'[1]3'!F$1052</f>
        <v>0</v>
      </c>
      <c r="I85" s="101">
        <f>'[1]3'!G$1052</f>
        <v>0</v>
      </c>
      <c r="J85" s="103">
        <f>'[1]3'!H$1052</f>
        <v>0</v>
      </c>
      <c r="K85" s="101">
        <f>'[1]3'!P$1052</f>
        <v>0</v>
      </c>
      <c r="L85" s="101">
        <f>'[1]3'!Y$1052</f>
        <v>0</v>
      </c>
      <c r="M85" s="101">
        <f>'[1]3'!AA$1052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'[1]3'!C$1053</f>
        <v>0</v>
      </c>
      <c r="F86" s="101">
        <f>'[1]3'!D$1053</f>
        <v>0</v>
      </c>
      <c r="G86" s="101">
        <f>'[1]3'!E$1053</f>
        <v>0</v>
      </c>
      <c r="H86" s="102">
        <f>'[1]3'!F$1053</f>
        <v>0</v>
      </c>
      <c r="I86" s="101">
        <f>'[1]3'!G$1053</f>
        <v>0</v>
      </c>
      <c r="J86" s="103">
        <f>'[1]3'!H$1053</f>
        <v>0</v>
      </c>
      <c r="K86" s="101">
        <f>'[1]3'!P$1053</f>
        <v>0</v>
      </c>
      <c r="L86" s="101">
        <f>'[1]3'!Y$1053</f>
        <v>0</v>
      </c>
      <c r="M86" s="101">
        <f>'[1]3'!AA$1053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'[1]3'!C$1054</f>
        <v>0</v>
      </c>
      <c r="F87" s="101">
        <f>'[1]3'!D$1054</f>
        <v>0</v>
      </c>
      <c r="G87" s="101">
        <f>'[1]3'!E$1054</f>
        <v>0</v>
      </c>
      <c r="H87" s="102">
        <f>'[1]3'!F$1054</f>
        <v>0</v>
      </c>
      <c r="I87" s="101">
        <f>'[1]3'!G$1054</f>
        <v>0</v>
      </c>
      <c r="J87" s="103">
        <f>'[1]3'!H$1054</f>
        <v>0</v>
      </c>
      <c r="K87" s="101">
        <f>'[1]3'!P$1054</f>
        <v>0</v>
      </c>
      <c r="L87" s="101">
        <f>'[1]3'!Y$1054</f>
        <v>0</v>
      </c>
      <c r="M87" s="101">
        <f>'[1]3'!AA$1054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'[1]3'!C$1055</f>
        <v>0</v>
      </c>
      <c r="F88" s="101">
        <f>'[1]3'!D$1055</f>
        <v>0</v>
      </c>
      <c r="G88" s="101">
        <f>'[1]3'!E$1055</f>
        <v>0</v>
      </c>
      <c r="H88" s="102">
        <f>'[1]3'!F$1055</f>
        <v>0</v>
      </c>
      <c r="I88" s="101">
        <f>'[1]3'!G$1055</f>
        <v>0</v>
      </c>
      <c r="J88" s="103">
        <f>'[1]3'!H$1055</f>
        <v>0</v>
      </c>
      <c r="K88" s="101">
        <f>'[1]3'!P$1055</f>
        <v>0</v>
      </c>
      <c r="L88" s="101">
        <f>'[1]3'!Y$1055</f>
        <v>0</v>
      </c>
      <c r="M88" s="101">
        <f>'[1]3'!AA$1055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'[1]3'!C$1056</f>
        <v>0</v>
      </c>
      <c r="F90" s="74">
        <f>'[1]3'!D$1056</f>
        <v>0</v>
      </c>
      <c r="G90" s="74">
        <f>'[1]3'!E$1056</f>
        <v>0</v>
      </c>
      <c r="H90" s="75">
        <f>'[1]3'!F$1056</f>
        <v>0</v>
      </c>
      <c r="I90" s="74">
        <f>'[1]3'!G$1056</f>
        <v>0</v>
      </c>
      <c r="J90" s="76">
        <f>'[1]3'!H$1056</f>
        <v>0</v>
      </c>
      <c r="K90" s="74">
        <f>'[1]3'!P$1056</f>
        <v>0</v>
      </c>
      <c r="L90" s="74">
        <f>'[1]3'!Y$1056</f>
        <v>0</v>
      </c>
      <c r="M90" s="74">
        <f>'[1]3'!AA$1056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PROPER( '[1]3'!$B$15)</f>
        <v>Table B.2g: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'[1]3'!C$1126</f>
        <v>0</v>
      </c>
      <c r="F6" s="88">
        <f>'[1]3'!D$1126</f>
        <v>0</v>
      </c>
      <c r="G6" s="88">
        <f>'[1]3'!E$1126</f>
        <v>0</v>
      </c>
      <c r="H6" s="89">
        <f>'[1]3'!F$1126</f>
        <v>0</v>
      </c>
      <c r="I6" s="88">
        <f>'[1]3'!G$1126</f>
        <v>0</v>
      </c>
      <c r="J6" s="90">
        <f>'[1]3'!H$1126</f>
        <v>0</v>
      </c>
      <c r="K6" s="88">
        <f>'[1]3'!P$1126</f>
        <v>0</v>
      </c>
      <c r="L6" s="88">
        <f>'[1]3'!Y$1126</f>
        <v>0</v>
      </c>
      <c r="M6" s="88">
        <f>'[1]3'!AA$1126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'[1]3'!C$1127</f>
        <v>0</v>
      </c>
      <c r="F7" s="94">
        <f>'[1]3'!D$1127</f>
        <v>0</v>
      </c>
      <c r="G7" s="94">
        <f>'[1]3'!E$1127</f>
        <v>0</v>
      </c>
      <c r="H7" s="95">
        <f>'[1]3'!F$1127</f>
        <v>0</v>
      </c>
      <c r="I7" s="94">
        <f>'[1]3'!G$1127</f>
        <v>0</v>
      </c>
      <c r="J7" s="96">
        <f>'[1]3'!H$1127</f>
        <v>0</v>
      </c>
      <c r="K7" s="94">
        <f>'[1]3'!P$1127</f>
        <v>0</v>
      </c>
      <c r="L7" s="94">
        <f>'[1]3'!Y$1127</f>
        <v>0</v>
      </c>
      <c r="M7" s="94">
        <f>'[1]3'!AA$1127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'[1]3'!C$1129</f>
        <v>0</v>
      </c>
      <c r="F9" s="88">
        <f>'[1]3'!D$1129</f>
        <v>0</v>
      </c>
      <c r="G9" s="88">
        <f>'[1]3'!E$1129</f>
        <v>0</v>
      </c>
      <c r="H9" s="89">
        <f>'[1]3'!F$1129</f>
        <v>0</v>
      </c>
      <c r="I9" s="88">
        <f>'[1]3'!G$1129</f>
        <v>0</v>
      </c>
      <c r="J9" s="90">
        <f>'[1]3'!H$1129</f>
        <v>0</v>
      </c>
      <c r="K9" s="88">
        <f>'[1]3'!P$1129</f>
        <v>0</v>
      </c>
      <c r="L9" s="88">
        <f>'[1]3'!Y$1129</f>
        <v>0</v>
      </c>
      <c r="M9" s="88">
        <f>'[1]3'!AA$1129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'[1]3'!C$1130</f>
        <v>0</v>
      </c>
      <c r="F10" s="101">
        <f>'[1]3'!D$1130</f>
        <v>0</v>
      </c>
      <c r="G10" s="101">
        <f>'[1]3'!E$1130</f>
        <v>0</v>
      </c>
      <c r="H10" s="102">
        <f>'[1]3'!F$1130</f>
        <v>0</v>
      </c>
      <c r="I10" s="101">
        <f>'[1]3'!G$1130</f>
        <v>0</v>
      </c>
      <c r="J10" s="103">
        <f>'[1]3'!H$1130</f>
        <v>0</v>
      </c>
      <c r="K10" s="101">
        <f>'[1]3'!P$1130</f>
        <v>0</v>
      </c>
      <c r="L10" s="101">
        <f>'[1]3'!Y$1130</f>
        <v>0</v>
      </c>
      <c r="M10" s="101">
        <f>'[1]3'!AA$1130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'[1]3'!C$1131</f>
        <v>0</v>
      </c>
      <c r="F11" s="101">
        <f>'[1]3'!D$1131</f>
        <v>0</v>
      </c>
      <c r="G11" s="101">
        <f>'[1]3'!E$1131</f>
        <v>0</v>
      </c>
      <c r="H11" s="102">
        <f>'[1]3'!F$1131</f>
        <v>0</v>
      </c>
      <c r="I11" s="101">
        <f>'[1]3'!G$1131</f>
        <v>0</v>
      </c>
      <c r="J11" s="103">
        <f>'[1]3'!H$1131</f>
        <v>0</v>
      </c>
      <c r="K11" s="101">
        <f>'[1]3'!P$1131</f>
        <v>0</v>
      </c>
      <c r="L11" s="101">
        <f>'[1]3'!Y$1131</f>
        <v>0</v>
      </c>
      <c r="M11" s="101">
        <f>'[1]3'!AA$1131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'[1]3'!C$1132</f>
        <v>0</v>
      </c>
      <c r="F12" s="101">
        <f>'[1]3'!D$1132</f>
        <v>0</v>
      </c>
      <c r="G12" s="101">
        <f>'[1]3'!E$1132</f>
        <v>0</v>
      </c>
      <c r="H12" s="102">
        <f>'[1]3'!F$1132</f>
        <v>0</v>
      </c>
      <c r="I12" s="101">
        <f>'[1]3'!G$1132</f>
        <v>0</v>
      </c>
      <c r="J12" s="103">
        <f>'[1]3'!H$1132</f>
        <v>0</v>
      </c>
      <c r="K12" s="101">
        <f>'[1]3'!P$1132</f>
        <v>0</v>
      </c>
      <c r="L12" s="101">
        <f>'[1]3'!Y$1132</f>
        <v>0</v>
      </c>
      <c r="M12" s="101">
        <f>'[1]3'!AA$1132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'[1]3'!C$1133</f>
        <v>0</v>
      </c>
      <c r="F13" s="101">
        <f>'[1]3'!D$1133</f>
        <v>0</v>
      </c>
      <c r="G13" s="101">
        <f>'[1]3'!E$1133</f>
        <v>0</v>
      </c>
      <c r="H13" s="102">
        <f>'[1]3'!F$1133</f>
        <v>0</v>
      </c>
      <c r="I13" s="101">
        <f>'[1]3'!G$1133</f>
        <v>0</v>
      </c>
      <c r="J13" s="103">
        <f>'[1]3'!H$1133</f>
        <v>0</v>
      </c>
      <c r="K13" s="101">
        <f>'[1]3'!P$1133</f>
        <v>0</v>
      </c>
      <c r="L13" s="101">
        <f>'[1]3'!Y$1133</f>
        <v>0</v>
      </c>
      <c r="M13" s="101">
        <f>'[1]3'!AA$1133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'[1]3'!C$1134</f>
        <v>0</v>
      </c>
      <c r="F14" s="101">
        <f>'[1]3'!D$1134</f>
        <v>0</v>
      </c>
      <c r="G14" s="101">
        <f>'[1]3'!E$1134</f>
        <v>0</v>
      </c>
      <c r="H14" s="102">
        <f>'[1]3'!F$1134</f>
        <v>0</v>
      </c>
      <c r="I14" s="101">
        <f>'[1]3'!G$1134</f>
        <v>0</v>
      </c>
      <c r="J14" s="103">
        <f>'[1]3'!H$1134</f>
        <v>0</v>
      </c>
      <c r="K14" s="101">
        <f>'[1]3'!P$1134</f>
        <v>0</v>
      </c>
      <c r="L14" s="101">
        <f>'[1]3'!Y$1134</f>
        <v>0</v>
      </c>
      <c r="M14" s="101">
        <f>'[1]3'!AA$1134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'[1]3'!C$1135</f>
        <v>0</v>
      </c>
      <c r="F15" s="101">
        <f>'[1]3'!D$1135</f>
        <v>0</v>
      </c>
      <c r="G15" s="101">
        <f>'[1]3'!E$1135</f>
        <v>0</v>
      </c>
      <c r="H15" s="102">
        <f>'[1]3'!F$1135</f>
        <v>0</v>
      </c>
      <c r="I15" s="101">
        <f>'[1]3'!G$1135</f>
        <v>0</v>
      </c>
      <c r="J15" s="103">
        <f>'[1]3'!H$1135</f>
        <v>0</v>
      </c>
      <c r="K15" s="101">
        <f>'[1]3'!P$1135</f>
        <v>0</v>
      </c>
      <c r="L15" s="101">
        <f>'[1]3'!Y$1135</f>
        <v>0</v>
      </c>
      <c r="M15" s="101">
        <f>'[1]3'!AA$1135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'[1]3'!C$1136</f>
        <v>0</v>
      </c>
      <c r="F16" s="101">
        <f>'[1]3'!D$1136</f>
        <v>0</v>
      </c>
      <c r="G16" s="101">
        <f>'[1]3'!E$1136</f>
        <v>0</v>
      </c>
      <c r="H16" s="102">
        <f>'[1]3'!F$1136</f>
        <v>0</v>
      </c>
      <c r="I16" s="101">
        <f>'[1]3'!G$1136</f>
        <v>0</v>
      </c>
      <c r="J16" s="103">
        <f>'[1]3'!H$1136</f>
        <v>0</v>
      </c>
      <c r="K16" s="101">
        <f>'[1]3'!P$1136</f>
        <v>0</v>
      </c>
      <c r="L16" s="101">
        <f>'[1]3'!Y$1136</f>
        <v>0</v>
      </c>
      <c r="M16" s="101">
        <f>'[1]3'!AA$1136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'[1]3'!C$1137</f>
        <v>0</v>
      </c>
      <c r="F17" s="101">
        <f>'[1]3'!D$1137</f>
        <v>0</v>
      </c>
      <c r="G17" s="101">
        <f>'[1]3'!E$1137</f>
        <v>0</v>
      </c>
      <c r="H17" s="102">
        <f>'[1]3'!F$1137</f>
        <v>0</v>
      </c>
      <c r="I17" s="101">
        <f>'[1]3'!G$1137</f>
        <v>0</v>
      </c>
      <c r="J17" s="103">
        <f>'[1]3'!H$1137</f>
        <v>0</v>
      </c>
      <c r="K17" s="101">
        <f>'[1]3'!P$1137</f>
        <v>0</v>
      </c>
      <c r="L17" s="101">
        <f>'[1]3'!Y$1137</f>
        <v>0</v>
      </c>
      <c r="M17" s="101">
        <f>'[1]3'!AA$1137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'[1]3'!C$1138</f>
        <v>0</v>
      </c>
      <c r="F18" s="101">
        <f>'[1]3'!D$1138</f>
        <v>0</v>
      </c>
      <c r="G18" s="101">
        <f>'[1]3'!E$1138</f>
        <v>0</v>
      </c>
      <c r="H18" s="102">
        <f>'[1]3'!F$1138</f>
        <v>0</v>
      </c>
      <c r="I18" s="101">
        <f>'[1]3'!G$1138</f>
        <v>0</v>
      </c>
      <c r="J18" s="103">
        <f>'[1]3'!H$1138</f>
        <v>0</v>
      </c>
      <c r="K18" s="101">
        <f>'[1]3'!P$1138</f>
        <v>0</v>
      </c>
      <c r="L18" s="101">
        <f>'[1]3'!Y$1138</f>
        <v>0</v>
      </c>
      <c r="M18" s="101">
        <f>'[1]3'!AA$1138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'[1]3'!C$1139</f>
        <v>0</v>
      </c>
      <c r="F19" s="101">
        <f>'[1]3'!D$1139</f>
        <v>0</v>
      </c>
      <c r="G19" s="101">
        <f>'[1]3'!E$1139</f>
        <v>0</v>
      </c>
      <c r="H19" s="102">
        <f>'[1]3'!F$1139</f>
        <v>0</v>
      </c>
      <c r="I19" s="101">
        <f>'[1]3'!G$1139</f>
        <v>0</v>
      </c>
      <c r="J19" s="103">
        <f>'[1]3'!H$1139</f>
        <v>0</v>
      </c>
      <c r="K19" s="101">
        <f>'[1]3'!P$1139</f>
        <v>0</v>
      </c>
      <c r="L19" s="101">
        <f>'[1]3'!Y$1139</f>
        <v>0</v>
      </c>
      <c r="M19" s="101">
        <f>'[1]3'!AA$1139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'[1]3'!C$1140</f>
        <v>0</v>
      </c>
      <c r="F20" s="101">
        <f>'[1]3'!D$1140</f>
        <v>0</v>
      </c>
      <c r="G20" s="101">
        <f>'[1]3'!E$1140</f>
        <v>0</v>
      </c>
      <c r="H20" s="102">
        <f>'[1]3'!F$1140</f>
        <v>0</v>
      </c>
      <c r="I20" s="101">
        <f>'[1]3'!G$1140</f>
        <v>0</v>
      </c>
      <c r="J20" s="103">
        <f>'[1]3'!H$1140</f>
        <v>0</v>
      </c>
      <c r="K20" s="101">
        <f>'[1]3'!P$1140</f>
        <v>0</v>
      </c>
      <c r="L20" s="101">
        <f>'[1]3'!Y$1140</f>
        <v>0</v>
      </c>
      <c r="M20" s="101">
        <f>'[1]3'!AA$1140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'[1]3'!C$1141</f>
        <v>0</v>
      </c>
      <c r="F21" s="101">
        <f>'[1]3'!D$1141</f>
        <v>0</v>
      </c>
      <c r="G21" s="101">
        <f>'[1]3'!E$1141</f>
        <v>0</v>
      </c>
      <c r="H21" s="102">
        <f>'[1]3'!F$1141</f>
        <v>0</v>
      </c>
      <c r="I21" s="101">
        <f>'[1]3'!G$1141</f>
        <v>0</v>
      </c>
      <c r="J21" s="103">
        <f>'[1]3'!H$1141</f>
        <v>0</v>
      </c>
      <c r="K21" s="101">
        <f>'[1]3'!P$1141</f>
        <v>0</v>
      </c>
      <c r="L21" s="101">
        <f>'[1]3'!Y$1141</f>
        <v>0</v>
      </c>
      <c r="M21" s="101">
        <f>'[1]3'!AA$1141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'[1]3'!C$1142</f>
        <v>0</v>
      </c>
      <c r="F22" s="101">
        <f>'[1]3'!D$1142</f>
        <v>0</v>
      </c>
      <c r="G22" s="101">
        <f>'[1]3'!E$1142</f>
        <v>0</v>
      </c>
      <c r="H22" s="102">
        <f>'[1]3'!F$1142</f>
        <v>0</v>
      </c>
      <c r="I22" s="101">
        <f>'[1]3'!G$1142</f>
        <v>0</v>
      </c>
      <c r="J22" s="103">
        <f>'[1]3'!H$1142</f>
        <v>0</v>
      </c>
      <c r="K22" s="101">
        <f>'[1]3'!P$1142</f>
        <v>0</v>
      </c>
      <c r="L22" s="101">
        <f>'[1]3'!Y$1142</f>
        <v>0</v>
      </c>
      <c r="M22" s="101">
        <f>'[1]3'!AA$1142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'[1]3'!C$1143</f>
        <v>0</v>
      </c>
      <c r="F23" s="101">
        <f>'[1]3'!D$1143</f>
        <v>0</v>
      </c>
      <c r="G23" s="101">
        <f>'[1]3'!E$1143</f>
        <v>0</v>
      </c>
      <c r="H23" s="102">
        <f>'[1]3'!F$1143</f>
        <v>0</v>
      </c>
      <c r="I23" s="101">
        <f>'[1]3'!G$1143</f>
        <v>0</v>
      </c>
      <c r="J23" s="103">
        <f>'[1]3'!H$1143</f>
        <v>0</v>
      </c>
      <c r="K23" s="101">
        <f>'[1]3'!P$1143</f>
        <v>0</v>
      </c>
      <c r="L23" s="101">
        <f>'[1]3'!Y$1143</f>
        <v>0</v>
      </c>
      <c r="M23" s="101">
        <f>'[1]3'!AA$1143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'[1]3'!C$1144</f>
        <v>0</v>
      </c>
      <c r="F24" s="101">
        <f>'[1]3'!D$1144</f>
        <v>0</v>
      </c>
      <c r="G24" s="101">
        <f>'[1]3'!E$1144</f>
        <v>0</v>
      </c>
      <c r="H24" s="102">
        <f>'[1]3'!F$1144</f>
        <v>0</v>
      </c>
      <c r="I24" s="101">
        <f>'[1]3'!G$1144</f>
        <v>0</v>
      </c>
      <c r="J24" s="103">
        <f>'[1]3'!H$1144</f>
        <v>0</v>
      </c>
      <c r="K24" s="101">
        <f>'[1]3'!P$1144</f>
        <v>0</v>
      </c>
      <c r="L24" s="101">
        <f>'[1]3'!Y$1144</f>
        <v>0</v>
      </c>
      <c r="M24" s="101">
        <f>'[1]3'!AA$1144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'[1]3'!C$1145</f>
        <v>0</v>
      </c>
      <c r="F25" s="101">
        <f>'[1]3'!D$1145</f>
        <v>0</v>
      </c>
      <c r="G25" s="101">
        <f>'[1]3'!E$1145</f>
        <v>0</v>
      </c>
      <c r="H25" s="102">
        <f>'[1]3'!F$1145</f>
        <v>0</v>
      </c>
      <c r="I25" s="101">
        <f>'[1]3'!G$1145</f>
        <v>0</v>
      </c>
      <c r="J25" s="103">
        <f>'[1]3'!H$1145</f>
        <v>0</v>
      </c>
      <c r="K25" s="101">
        <f>'[1]3'!P$1145</f>
        <v>0</v>
      </c>
      <c r="L25" s="101">
        <f>'[1]3'!Y$1145</f>
        <v>0</v>
      </c>
      <c r="M25" s="101">
        <f>'[1]3'!AA$1145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'[1]3'!C$1146</f>
        <v>0</v>
      </c>
      <c r="F26" s="101">
        <f>'[1]3'!D$1146</f>
        <v>0</v>
      </c>
      <c r="G26" s="101">
        <f>'[1]3'!E$1146</f>
        <v>0</v>
      </c>
      <c r="H26" s="102">
        <f>'[1]3'!F$1146</f>
        <v>0</v>
      </c>
      <c r="I26" s="101">
        <f>'[1]3'!G$1146</f>
        <v>0</v>
      </c>
      <c r="J26" s="103">
        <f>'[1]3'!H$1146</f>
        <v>0</v>
      </c>
      <c r="K26" s="101">
        <f>'[1]3'!P$1146</f>
        <v>0</v>
      </c>
      <c r="L26" s="101">
        <f>'[1]3'!Y$1146</f>
        <v>0</v>
      </c>
      <c r="M26" s="101">
        <f>'[1]3'!AA$1146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'[1]3'!C$1147</f>
        <v>0</v>
      </c>
      <c r="F27" s="101">
        <f>'[1]3'!D$1147</f>
        <v>0</v>
      </c>
      <c r="G27" s="101">
        <f>'[1]3'!E$1147</f>
        <v>0</v>
      </c>
      <c r="H27" s="102">
        <f>'[1]3'!F$1147</f>
        <v>0</v>
      </c>
      <c r="I27" s="101">
        <f>'[1]3'!G$1147</f>
        <v>0</v>
      </c>
      <c r="J27" s="103">
        <f>'[1]3'!H$1147</f>
        <v>0</v>
      </c>
      <c r="K27" s="101">
        <f>'[1]3'!P$1147</f>
        <v>0</v>
      </c>
      <c r="L27" s="101">
        <f>'[1]3'!Y$1147</f>
        <v>0</v>
      </c>
      <c r="M27" s="101">
        <f>'[1]3'!AA$1147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'[1]3'!C$1148</f>
        <v>0</v>
      </c>
      <c r="F28" s="101">
        <f>'[1]3'!D$1148</f>
        <v>0</v>
      </c>
      <c r="G28" s="101">
        <f>'[1]3'!E$1148</f>
        <v>0</v>
      </c>
      <c r="H28" s="102">
        <f>'[1]3'!F$1148</f>
        <v>0</v>
      </c>
      <c r="I28" s="101">
        <f>'[1]3'!G$1148</f>
        <v>0</v>
      </c>
      <c r="J28" s="103">
        <f>'[1]3'!H$1148</f>
        <v>0</v>
      </c>
      <c r="K28" s="101">
        <f>'[1]3'!P$1148</f>
        <v>0</v>
      </c>
      <c r="L28" s="101">
        <f>'[1]3'!Y$1148</f>
        <v>0</v>
      </c>
      <c r="M28" s="101">
        <f>'[1]3'!AA$1148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'[1]3'!C$1149</f>
        <v>0</v>
      </c>
      <c r="F29" s="101">
        <f>'[1]3'!D$1149</f>
        <v>0</v>
      </c>
      <c r="G29" s="101">
        <f>'[1]3'!E$1149</f>
        <v>0</v>
      </c>
      <c r="H29" s="102">
        <f>'[1]3'!F$1149</f>
        <v>0</v>
      </c>
      <c r="I29" s="101">
        <f>'[1]3'!G$1149</f>
        <v>0</v>
      </c>
      <c r="J29" s="103">
        <f>'[1]3'!H$1149</f>
        <v>0</v>
      </c>
      <c r="K29" s="101">
        <f>'[1]3'!P$1149</f>
        <v>0</v>
      </c>
      <c r="L29" s="101">
        <f>'[1]3'!Y$1149</f>
        <v>0</v>
      </c>
      <c r="M29" s="101">
        <f>'[1]3'!AA$1149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'[1]3'!C$1150</f>
        <v>0</v>
      </c>
      <c r="F30" s="101">
        <f>'[1]3'!D$1150</f>
        <v>0</v>
      </c>
      <c r="G30" s="101">
        <f>'[1]3'!E$1150</f>
        <v>0</v>
      </c>
      <c r="H30" s="102">
        <f>'[1]3'!F$1150</f>
        <v>0</v>
      </c>
      <c r="I30" s="101">
        <f>'[1]3'!G$1150</f>
        <v>0</v>
      </c>
      <c r="J30" s="103">
        <f>'[1]3'!H$1150</f>
        <v>0</v>
      </c>
      <c r="K30" s="101">
        <f>'[1]3'!P$1150</f>
        <v>0</v>
      </c>
      <c r="L30" s="101">
        <f>'[1]3'!Y$1150</f>
        <v>0</v>
      </c>
      <c r="M30" s="101">
        <f>'[1]3'!AA$1150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'[1]3'!C$1151</f>
        <v>0</v>
      </c>
      <c r="F31" s="101">
        <f>'[1]3'!D$1151</f>
        <v>0</v>
      </c>
      <c r="G31" s="101">
        <f>'[1]3'!E$1151</f>
        <v>0</v>
      </c>
      <c r="H31" s="102">
        <f>'[1]3'!F$1151</f>
        <v>0</v>
      </c>
      <c r="I31" s="101">
        <f>'[1]3'!G$1151</f>
        <v>0</v>
      </c>
      <c r="J31" s="103">
        <f>'[1]3'!H$1151</f>
        <v>0</v>
      </c>
      <c r="K31" s="101">
        <f>'[1]3'!P$1151</f>
        <v>0</v>
      </c>
      <c r="L31" s="101">
        <f>'[1]3'!Y$1151</f>
        <v>0</v>
      </c>
      <c r="M31" s="101">
        <f>'[1]3'!AA$1151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'[1]3'!C$1152</f>
        <v>0</v>
      </c>
      <c r="F32" s="101">
        <f>'[1]3'!D$1152</f>
        <v>0</v>
      </c>
      <c r="G32" s="101">
        <f>'[1]3'!E$1152</f>
        <v>0</v>
      </c>
      <c r="H32" s="102">
        <f>'[1]3'!F$1152</f>
        <v>0</v>
      </c>
      <c r="I32" s="101">
        <f>'[1]3'!G$1152</f>
        <v>0</v>
      </c>
      <c r="J32" s="103">
        <f>'[1]3'!H$1152</f>
        <v>0</v>
      </c>
      <c r="K32" s="101">
        <f>'[1]3'!P$1152</f>
        <v>0</v>
      </c>
      <c r="L32" s="101">
        <f>'[1]3'!Y$1152</f>
        <v>0</v>
      </c>
      <c r="M32" s="101">
        <f>'[1]3'!AA$1152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'[1]3'!C$1153</f>
        <v>0</v>
      </c>
      <c r="F33" s="101">
        <f>'[1]3'!D$1153</f>
        <v>0</v>
      </c>
      <c r="G33" s="101">
        <f>'[1]3'!E$1153</f>
        <v>0</v>
      </c>
      <c r="H33" s="102">
        <f>'[1]3'!F$1153</f>
        <v>0</v>
      </c>
      <c r="I33" s="101">
        <f>'[1]3'!G$1153</f>
        <v>0</v>
      </c>
      <c r="J33" s="103">
        <f>'[1]3'!H$1153</f>
        <v>0</v>
      </c>
      <c r="K33" s="101">
        <f>'[1]3'!P$1153</f>
        <v>0</v>
      </c>
      <c r="L33" s="101">
        <f>'[1]3'!Y$1153</f>
        <v>0</v>
      </c>
      <c r="M33" s="101">
        <f>'[1]3'!AA$1153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'[1]3'!C$1154</f>
        <v>0</v>
      </c>
      <c r="F34" s="101">
        <f>'[1]3'!D$1154</f>
        <v>0</v>
      </c>
      <c r="G34" s="101">
        <f>'[1]3'!E$1154</f>
        <v>0</v>
      </c>
      <c r="H34" s="102">
        <f>'[1]3'!F$1154</f>
        <v>0</v>
      </c>
      <c r="I34" s="101">
        <f>'[1]3'!G$1154</f>
        <v>0</v>
      </c>
      <c r="J34" s="103">
        <f>'[1]3'!H$1154</f>
        <v>0</v>
      </c>
      <c r="K34" s="101">
        <f>'[1]3'!P$1154</f>
        <v>0</v>
      </c>
      <c r="L34" s="101">
        <f>'[1]3'!Y$1154</f>
        <v>0</v>
      </c>
      <c r="M34" s="101">
        <f>'[1]3'!AA$1154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'[1]3'!C$1155</f>
        <v>0</v>
      </c>
      <c r="F35" s="101">
        <f>'[1]3'!D$1155</f>
        <v>0</v>
      </c>
      <c r="G35" s="101">
        <f>'[1]3'!E$1155</f>
        <v>0</v>
      </c>
      <c r="H35" s="102">
        <f>'[1]3'!F$1155</f>
        <v>0</v>
      </c>
      <c r="I35" s="101">
        <f>'[1]3'!G$1155</f>
        <v>0</v>
      </c>
      <c r="J35" s="103">
        <f>'[1]3'!H$1155</f>
        <v>0</v>
      </c>
      <c r="K35" s="101">
        <f>'[1]3'!P$1155</f>
        <v>0</v>
      </c>
      <c r="L35" s="101">
        <f>'[1]3'!Y$1155</f>
        <v>0</v>
      </c>
      <c r="M35" s="101">
        <f>'[1]3'!AA$1155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'[1]3'!C$1156</f>
        <v>0</v>
      </c>
      <c r="F36" s="101">
        <f>'[1]3'!D$1156</f>
        <v>0</v>
      </c>
      <c r="G36" s="101">
        <f>'[1]3'!E$1156</f>
        <v>0</v>
      </c>
      <c r="H36" s="102">
        <f>'[1]3'!F$1156</f>
        <v>0</v>
      </c>
      <c r="I36" s="101">
        <f>'[1]3'!G$1156</f>
        <v>0</v>
      </c>
      <c r="J36" s="103">
        <f>'[1]3'!H$1156</f>
        <v>0</v>
      </c>
      <c r="K36" s="101">
        <f>'[1]3'!P$1156</f>
        <v>0</v>
      </c>
      <c r="L36" s="101">
        <f>'[1]3'!Y$1156</f>
        <v>0</v>
      </c>
      <c r="M36" s="101">
        <f>'[1]3'!AA$1156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'[1]3'!C$1157</f>
        <v>0</v>
      </c>
      <c r="F37" s="101">
        <f>'[1]3'!D$1157</f>
        <v>0</v>
      </c>
      <c r="G37" s="101">
        <f>'[1]3'!E$1157</f>
        <v>0</v>
      </c>
      <c r="H37" s="102">
        <f>'[1]3'!F$1157</f>
        <v>0</v>
      </c>
      <c r="I37" s="101">
        <f>'[1]3'!G$1157</f>
        <v>0</v>
      </c>
      <c r="J37" s="103">
        <f>'[1]3'!H$1157</f>
        <v>0</v>
      </c>
      <c r="K37" s="101">
        <f>'[1]3'!P$1157</f>
        <v>0</v>
      </c>
      <c r="L37" s="101">
        <f>'[1]3'!Y$1157</f>
        <v>0</v>
      </c>
      <c r="M37" s="101">
        <f>'[1]3'!AA$1157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'[1]3'!C$1158</f>
        <v>0</v>
      </c>
      <c r="F38" s="101">
        <f>'[1]3'!D$1158</f>
        <v>0</v>
      </c>
      <c r="G38" s="101">
        <f>'[1]3'!E$1158</f>
        <v>0</v>
      </c>
      <c r="H38" s="102">
        <f>'[1]3'!F$1158</f>
        <v>0</v>
      </c>
      <c r="I38" s="101">
        <f>'[1]3'!G$1158</f>
        <v>0</v>
      </c>
      <c r="J38" s="103">
        <f>'[1]3'!H$1158</f>
        <v>0</v>
      </c>
      <c r="K38" s="101">
        <f>'[1]3'!P$1158</f>
        <v>0</v>
      </c>
      <c r="L38" s="101">
        <f>'[1]3'!Y$1158</f>
        <v>0</v>
      </c>
      <c r="M38" s="101">
        <f>'[1]3'!AA$1158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'[1]3'!C$1159</f>
        <v>0</v>
      </c>
      <c r="F39" s="101">
        <f>'[1]3'!D$1159</f>
        <v>0</v>
      </c>
      <c r="G39" s="101">
        <f>'[1]3'!E$1159</f>
        <v>0</v>
      </c>
      <c r="H39" s="102">
        <f>'[1]3'!F$1159</f>
        <v>0</v>
      </c>
      <c r="I39" s="101">
        <f>'[1]3'!G$1159</f>
        <v>0</v>
      </c>
      <c r="J39" s="103">
        <f>'[1]3'!H$1159</f>
        <v>0</v>
      </c>
      <c r="K39" s="101">
        <f>'[1]3'!P$1159</f>
        <v>0</v>
      </c>
      <c r="L39" s="101">
        <f>'[1]3'!Y$1159</f>
        <v>0</v>
      </c>
      <c r="M39" s="101">
        <f>'[1]3'!AA$1159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'[1]3'!C$1160</f>
        <v>0</v>
      </c>
      <c r="F40" s="101">
        <f>'[1]3'!D$1160</f>
        <v>0</v>
      </c>
      <c r="G40" s="101">
        <f>'[1]3'!E$1160</f>
        <v>0</v>
      </c>
      <c r="H40" s="102">
        <f>'[1]3'!F$1160</f>
        <v>0</v>
      </c>
      <c r="I40" s="101">
        <f>'[1]3'!G$1160</f>
        <v>0</v>
      </c>
      <c r="J40" s="103">
        <f>'[1]3'!H$1160</f>
        <v>0</v>
      </c>
      <c r="K40" s="101">
        <f>'[1]3'!P$1160</f>
        <v>0</v>
      </c>
      <c r="L40" s="101">
        <f>'[1]3'!Y$1160</f>
        <v>0</v>
      </c>
      <c r="M40" s="101">
        <f>'[1]3'!AA$1160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'[1]3'!C$1161</f>
        <v>0</v>
      </c>
      <c r="F41" s="101">
        <f>'[1]3'!D$1161</f>
        <v>0</v>
      </c>
      <c r="G41" s="101">
        <f>'[1]3'!E$1161</f>
        <v>0</v>
      </c>
      <c r="H41" s="102">
        <f>'[1]3'!F$1161</f>
        <v>0</v>
      </c>
      <c r="I41" s="101">
        <f>'[1]3'!G$1161</f>
        <v>0</v>
      </c>
      <c r="J41" s="103">
        <f>'[1]3'!H$1161</f>
        <v>0</v>
      </c>
      <c r="K41" s="101">
        <f>'[1]3'!P$1161</f>
        <v>0</v>
      </c>
      <c r="L41" s="101">
        <f>'[1]3'!Y$1161</f>
        <v>0</v>
      </c>
      <c r="M41" s="101">
        <f>'[1]3'!AA$1161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'[1]3'!C$1162</f>
        <v>0</v>
      </c>
      <c r="F42" s="101">
        <f>'[1]3'!D$1162</f>
        <v>0</v>
      </c>
      <c r="G42" s="101">
        <f>'[1]3'!E$1162</f>
        <v>0</v>
      </c>
      <c r="H42" s="102">
        <f>'[1]3'!F$1162</f>
        <v>0</v>
      </c>
      <c r="I42" s="101">
        <f>'[1]3'!G$1162</f>
        <v>0</v>
      </c>
      <c r="J42" s="103">
        <f>'[1]3'!H$1162</f>
        <v>0</v>
      </c>
      <c r="K42" s="101">
        <f>'[1]3'!P$1162</f>
        <v>0</v>
      </c>
      <c r="L42" s="101">
        <f>'[1]3'!Y$1162</f>
        <v>0</v>
      </c>
      <c r="M42" s="101">
        <f>'[1]3'!AA$1162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'[1]3'!C$1163</f>
        <v>0</v>
      </c>
      <c r="F43" s="101">
        <f>'[1]3'!D$1163</f>
        <v>0</v>
      </c>
      <c r="G43" s="101">
        <f>'[1]3'!E$1163</f>
        <v>0</v>
      </c>
      <c r="H43" s="102">
        <f>'[1]3'!F$1163</f>
        <v>0</v>
      </c>
      <c r="I43" s="101">
        <f>'[1]3'!G$1163</f>
        <v>0</v>
      </c>
      <c r="J43" s="103">
        <f>'[1]3'!H$1163</f>
        <v>0</v>
      </c>
      <c r="K43" s="101">
        <f>'[1]3'!P$1163</f>
        <v>0</v>
      </c>
      <c r="L43" s="101">
        <f>'[1]3'!Y$1163</f>
        <v>0</v>
      </c>
      <c r="M43" s="101">
        <f>'[1]3'!AA$1163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'[1]3'!C$1164</f>
        <v>0</v>
      </c>
      <c r="F44" s="101">
        <f>'[1]3'!D$1164</f>
        <v>0</v>
      </c>
      <c r="G44" s="101">
        <f>'[1]3'!E$1164</f>
        <v>0</v>
      </c>
      <c r="H44" s="102">
        <f>'[1]3'!F$1164</f>
        <v>0</v>
      </c>
      <c r="I44" s="101">
        <f>'[1]3'!G$1164</f>
        <v>0</v>
      </c>
      <c r="J44" s="103">
        <f>'[1]3'!H$1164</f>
        <v>0</v>
      </c>
      <c r="K44" s="101">
        <f>'[1]3'!P$1164</f>
        <v>0</v>
      </c>
      <c r="L44" s="101">
        <f>'[1]3'!Y$1164</f>
        <v>0</v>
      </c>
      <c r="M44" s="101">
        <f>'[1]3'!AA$1164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'[1]3'!C$1165</f>
        <v>0</v>
      </c>
      <c r="F45" s="101">
        <f>'[1]3'!D$1165</f>
        <v>0</v>
      </c>
      <c r="G45" s="101">
        <f>'[1]3'!E$1165</f>
        <v>0</v>
      </c>
      <c r="H45" s="102">
        <f>'[1]3'!F$1165</f>
        <v>0</v>
      </c>
      <c r="I45" s="101">
        <f>'[1]3'!G$1165</f>
        <v>0</v>
      </c>
      <c r="J45" s="103">
        <f>'[1]3'!H$1165</f>
        <v>0</v>
      </c>
      <c r="K45" s="101">
        <f>'[1]3'!P$1165</f>
        <v>0</v>
      </c>
      <c r="L45" s="101">
        <f>'[1]3'!Y$1165</f>
        <v>0</v>
      </c>
      <c r="M45" s="101">
        <f>'[1]3'!AA$1165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'[1]3'!C$1166</f>
        <v>0</v>
      </c>
      <c r="F46" s="94">
        <f>'[1]3'!D$1166</f>
        <v>0</v>
      </c>
      <c r="G46" s="94">
        <f>'[1]3'!E$1166</f>
        <v>0</v>
      </c>
      <c r="H46" s="95">
        <f>'[1]3'!F$1166</f>
        <v>0</v>
      </c>
      <c r="I46" s="94">
        <f>'[1]3'!G$1166</f>
        <v>0</v>
      </c>
      <c r="J46" s="96">
        <f>'[1]3'!H$1166</f>
        <v>0</v>
      </c>
      <c r="K46" s="94">
        <f>'[1]3'!P$1166</f>
        <v>0</v>
      </c>
      <c r="L46" s="94">
        <f>'[1]3'!Y$1166</f>
        <v>0</v>
      </c>
      <c r="M46" s="94">
        <f>'[1]3'!AA$1166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'[1]3'!C$1168</f>
        <v>0</v>
      </c>
      <c r="F48" s="88">
        <f>'[1]3'!D$1168</f>
        <v>0</v>
      </c>
      <c r="G48" s="88">
        <f>'[1]3'!E$1168</f>
        <v>0</v>
      </c>
      <c r="H48" s="89">
        <f>'[1]3'!F$1168</f>
        <v>0</v>
      </c>
      <c r="I48" s="88">
        <f>'[1]3'!G$1168</f>
        <v>0</v>
      </c>
      <c r="J48" s="90">
        <f>'[1]3'!H$1168</f>
        <v>0</v>
      </c>
      <c r="K48" s="88">
        <f>'[1]3'!P$1168</f>
        <v>0</v>
      </c>
      <c r="L48" s="88">
        <f>'[1]3'!Y$1168</f>
        <v>0</v>
      </c>
      <c r="M48" s="88">
        <f>'[1]3'!AA$1168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'[1]3'!C$1169</f>
        <v>0</v>
      </c>
      <c r="F49" s="94">
        <f>'[1]3'!D$1169</f>
        <v>0</v>
      </c>
      <c r="G49" s="94">
        <f>'[1]3'!E$1169</f>
        <v>0</v>
      </c>
      <c r="H49" s="95">
        <f>'[1]3'!F$1169</f>
        <v>0</v>
      </c>
      <c r="I49" s="94">
        <f>'[1]3'!G$1169</f>
        <v>0</v>
      </c>
      <c r="J49" s="96">
        <f>'[1]3'!H$1169</f>
        <v>0</v>
      </c>
      <c r="K49" s="94">
        <f>'[1]3'!P$1169</f>
        <v>0</v>
      </c>
      <c r="L49" s="94">
        <f>'[1]3'!Y$1169</f>
        <v>0</v>
      </c>
      <c r="M49" s="94">
        <f>'[1]3'!AA$1169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'[1]3'!C$1173</f>
        <v>0</v>
      </c>
      <c r="F54" s="88">
        <f>'[1]3'!D$1173</f>
        <v>0</v>
      </c>
      <c r="G54" s="88">
        <f>'[1]3'!E$1173</f>
        <v>0</v>
      </c>
      <c r="H54" s="89">
        <f>'[1]3'!F$1173</f>
        <v>0</v>
      </c>
      <c r="I54" s="88">
        <f>'[1]3'!G$1173</f>
        <v>0</v>
      </c>
      <c r="J54" s="90">
        <f>'[1]3'!H$1173</f>
        <v>0</v>
      </c>
      <c r="K54" s="88">
        <f>'[1]3'!P$1173</f>
        <v>0</v>
      </c>
      <c r="L54" s="88">
        <f>'[1]3'!Y$1173</f>
        <v>0</v>
      </c>
      <c r="M54" s="88">
        <f>'[1]3'!AA$1173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'[1]3'!C$1174</f>
        <v>0</v>
      </c>
      <c r="F55" s="94">
        <f>'[1]3'!D$1174</f>
        <v>0</v>
      </c>
      <c r="G55" s="94">
        <f>'[1]3'!E$1174</f>
        <v>0</v>
      </c>
      <c r="H55" s="95">
        <f>'[1]3'!F$1174</f>
        <v>0</v>
      </c>
      <c r="I55" s="94">
        <f>'[1]3'!G$1174</f>
        <v>0</v>
      </c>
      <c r="J55" s="96">
        <f>'[1]3'!H$1174</f>
        <v>0</v>
      </c>
      <c r="K55" s="94">
        <f>'[1]3'!P$1174</f>
        <v>0</v>
      </c>
      <c r="L55" s="94">
        <f>'[1]3'!Y$1174</f>
        <v>0</v>
      </c>
      <c r="M55" s="94">
        <f>'[1]3'!AA$1174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'[1]3'!C$1176</f>
        <v>0</v>
      </c>
      <c r="F57" s="88">
        <f>'[1]3'!D$1176</f>
        <v>0</v>
      </c>
      <c r="G57" s="88">
        <f>'[1]3'!E$1176</f>
        <v>0</v>
      </c>
      <c r="H57" s="89">
        <f>'[1]3'!F$1176</f>
        <v>0</v>
      </c>
      <c r="I57" s="88">
        <f>'[1]3'!G$1176</f>
        <v>0</v>
      </c>
      <c r="J57" s="90">
        <f>'[1]3'!H$1176</f>
        <v>0</v>
      </c>
      <c r="K57" s="88">
        <f>'[1]3'!P$1176</f>
        <v>0</v>
      </c>
      <c r="L57" s="88">
        <f>'[1]3'!Y$1176</f>
        <v>0</v>
      </c>
      <c r="M57" s="88">
        <f>'[1]3'!AA$1176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'[1]3'!C$1177</f>
        <v>0</v>
      </c>
      <c r="F58" s="94">
        <f>'[1]3'!D$1177</f>
        <v>0</v>
      </c>
      <c r="G58" s="94">
        <f>'[1]3'!E$1177</f>
        <v>0</v>
      </c>
      <c r="H58" s="95">
        <f>'[1]3'!F$1177</f>
        <v>0</v>
      </c>
      <c r="I58" s="94">
        <f>'[1]3'!G$1177</f>
        <v>0</v>
      </c>
      <c r="J58" s="96">
        <f>'[1]3'!H$1177</f>
        <v>0</v>
      </c>
      <c r="K58" s="94">
        <f>'[1]3'!P$1177</f>
        <v>0</v>
      </c>
      <c r="L58" s="94">
        <f>'[1]3'!Y$1177</f>
        <v>0</v>
      </c>
      <c r="M58" s="94">
        <f>'[1]3'!AA$1177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'[1]3'!C$1179</f>
        <v>0</v>
      </c>
      <c r="F60" s="88">
        <f>'[1]3'!D$1179</f>
        <v>0</v>
      </c>
      <c r="G60" s="88">
        <f>'[1]3'!E$1179</f>
        <v>0</v>
      </c>
      <c r="H60" s="89">
        <f>'[1]3'!F$1179</f>
        <v>0</v>
      </c>
      <c r="I60" s="88">
        <f>'[1]3'!G$1179</f>
        <v>0</v>
      </c>
      <c r="J60" s="90">
        <f>'[1]3'!H$1179</f>
        <v>0</v>
      </c>
      <c r="K60" s="88">
        <f>'[1]3'!P$1179</f>
        <v>0</v>
      </c>
      <c r="L60" s="88">
        <f>'[1]3'!Y$1179</f>
        <v>0</v>
      </c>
      <c r="M60" s="88">
        <f>'[1]3'!AA$1179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'[1]3'!C$1180</f>
        <v>0</v>
      </c>
      <c r="F61" s="94">
        <f>'[1]3'!D$1180</f>
        <v>0</v>
      </c>
      <c r="G61" s="94">
        <f>'[1]3'!E$1180</f>
        <v>0</v>
      </c>
      <c r="H61" s="95">
        <f>'[1]3'!F$1180</f>
        <v>0</v>
      </c>
      <c r="I61" s="94">
        <f>'[1]3'!G$1180</f>
        <v>0</v>
      </c>
      <c r="J61" s="96">
        <f>'[1]3'!H$1180</f>
        <v>0</v>
      </c>
      <c r="K61" s="94">
        <f>'[1]3'!P$1180</f>
        <v>0</v>
      </c>
      <c r="L61" s="94">
        <f>'[1]3'!Y$1180</f>
        <v>0</v>
      </c>
      <c r="M61" s="94">
        <f>'[1]3'!AA$1180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'[1]3'!C$1181</f>
        <v>0</v>
      </c>
      <c r="F62" s="101">
        <f>'[1]3'!D$1181</f>
        <v>0</v>
      </c>
      <c r="G62" s="101">
        <f>'[1]3'!E$1181</f>
        <v>0</v>
      </c>
      <c r="H62" s="102">
        <f>'[1]3'!F$1181</f>
        <v>0</v>
      </c>
      <c r="I62" s="101">
        <f>'[1]3'!G$1181</f>
        <v>0</v>
      </c>
      <c r="J62" s="103">
        <f>'[1]3'!H$1181</f>
        <v>0</v>
      </c>
      <c r="K62" s="101">
        <f>'[1]3'!P$1181</f>
        <v>0</v>
      </c>
      <c r="L62" s="101">
        <f>'[1]3'!Y$1181</f>
        <v>0</v>
      </c>
      <c r="M62" s="101">
        <f>'[1]3'!AA$1181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'[1]3'!C$1182</f>
        <v>0</v>
      </c>
      <c r="F63" s="101">
        <f>'[1]3'!D$1182</f>
        <v>0</v>
      </c>
      <c r="G63" s="101">
        <f>'[1]3'!E$1182</f>
        <v>0</v>
      </c>
      <c r="H63" s="102">
        <f>'[1]3'!F$1182</f>
        <v>0</v>
      </c>
      <c r="I63" s="101">
        <f>'[1]3'!G$1182</f>
        <v>0</v>
      </c>
      <c r="J63" s="103">
        <f>'[1]3'!H$1182</f>
        <v>0</v>
      </c>
      <c r="K63" s="101">
        <f>'[1]3'!P$1182</f>
        <v>0</v>
      </c>
      <c r="L63" s="101">
        <f>'[1]3'!Y$1182</f>
        <v>0</v>
      </c>
      <c r="M63" s="101">
        <f>'[1]3'!AA$1182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'[1]3'!C$1185</f>
        <v>0</v>
      </c>
      <c r="F66" s="88">
        <f>'[1]3'!D$1185</f>
        <v>0</v>
      </c>
      <c r="G66" s="88">
        <f>'[1]3'!E$1185</f>
        <v>0</v>
      </c>
      <c r="H66" s="89">
        <f>'[1]3'!F$1185</f>
        <v>0</v>
      </c>
      <c r="I66" s="88">
        <f>'[1]3'!G$1185</f>
        <v>0</v>
      </c>
      <c r="J66" s="90">
        <f>'[1]3'!H$1185</f>
        <v>0</v>
      </c>
      <c r="K66" s="88">
        <f>'[1]3'!P$1185</f>
        <v>0</v>
      </c>
      <c r="L66" s="88">
        <f>'[1]3'!Y$1185</f>
        <v>0</v>
      </c>
      <c r="M66" s="90">
        <f>'[1]3'!AA$1185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'[1]3'!C$1186</f>
        <v>0</v>
      </c>
      <c r="F67" s="94">
        <f>'[1]3'!D$1186</f>
        <v>0</v>
      </c>
      <c r="G67" s="94">
        <f>'[1]3'!E$1186</f>
        <v>0</v>
      </c>
      <c r="H67" s="95">
        <f>'[1]3'!F$1186</f>
        <v>0</v>
      </c>
      <c r="I67" s="94">
        <f>'[1]3'!G$1186</f>
        <v>0</v>
      </c>
      <c r="J67" s="96">
        <f>'[1]3'!H$1186</f>
        <v>0</v>
      </c>
      <c r="K67" s="94">
        <f>'[1]3'!P$1186</f>
        <v>0</v>
      </c>
      <c r="L67" s="94">
        <f>'[1]3'!Y$1186</f>
        <v>0</v>
      </c>
      <c r="M67" s="96">
        <f>'[1]3'!AA$1186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'[1]3'!C$1188</f>
        <v>0</v>
      </c>
      <c r="F69" s="88">
        <f>'[1]3'!D$1188</f>
        <v>0</v>
      </c>
      <c r="G69" s="88">
        <f>'[1]3'!E$1188</f>
        <v>0</v>
      </c>
      <c r="H69" s="89">
        <f>'[1]3'!F$1188</f>
        <v>0</v>
      </c>
      <c r="I69" s="88">
        <f>'[1]3'!G$1188</f>
        <v>0</v>
      </c>
      <c r="J69" s="90">
        <f>'[1]3'!H$1188</f>
        <v>0</v>
      </c>
      <c r="K69" s="88">
        <f>'[1]3'!P$1188</f>
        <v>0</v>
      </c>
      <c r="L69" s="88">
        <f>'[1]3'!Y$1188</f>
        <v>0</v>
      </c>
      <c r="M69" s="90">
        <f>'[1]3'!AA$1188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'[1]3'!C$1189</f>
        <v>0</v>
      </c>
      <c r="F70" s="94">
        <f>'[1]3'!D$1189</f>
        <v>0</v>
      </c>
      <c r="G70" s="94">
        <f>'[1]3'!E$1189</f>
        <v>0</v>
      </c>
      <c r="H70" s="95">
        <f>'[1]3'!F$1189</f>
        <v>0</v>
      </c>
      <c r="I70" s="94">
        <f>'[1]3'!G$1189</f>
        <v>0</v>
      </c>
      <c r="J70" s="96">
        <f>'[1]3'!H$1189</f>
        <v>0</v>
      </c>
      <c r="K70" s="94">
        <f>'[1]3'!P$1189</f>
        <v>0</v>
      </c>
      <c r="L70" s="94">
        <f>'[1]3'!Y$1189</f>
        <v>0</v>
      </c>
      <c r="M70" s="96">
        <f>'[1]3'!AA$1189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'[1]3'!C$1190</f>
        <v>0</v>
      </c>
      <c r="F72" s="101">
        <f>'[1]3'!D$1190</f>
        <v>0</v>
      </c>
      <c r="G72" s="101">
        <f>'[1]3'!E$1190</f>
        <v>0</v>
      </c>
      <c r="H72" s="102">
        <f>'[1]3'!F$1190</f>
        <v>0</v>
      </c>
      <c r="I72" s="101">
        <f>'[1]3'!G$1190</f>
        <v>0</v>
      </c>
      <c r="J72" s="103">
        <f>'[1]3'!H$1190</f>
        <v>0</v>
      </c>
      <c r="K72" s="101">
        <f>'[1]3'!P$1190</f>
        <v>0</v>
      </c>
      <c r="L72" s="101">
        <f>'[1]3'!Y$1190</f>
        <v>0</v>
      </c>
      <c r="M72" s="101">
        <f>'[1]3'!AA$1190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'[1]3'!C$1192</f>
        <v>0</v>
      </c>
      <c r="F74" s="88">
        <f>'[1]3'!D$1192</f>
        <v>0</v>
      </c>
      <c r="G74" s="88">
        <f>'[1]3'!E$1192</f>
        <v>0</v>
      </c>
      <c r="H74" s="89">
        <f>'[1]3'!F$1192</f>
        <v>0</v>
      </c>
      <c r="I74" s="88">
        <f>'[1]3'!G$1192</f>
        <v>0</v>
      </c>
      <c r="J74" s="90">
        <f>'[1]3'!H$1192</f>
        <v>0</v>
      </c>
      <c r="K74" s="88">
        <f>'[1]3'!P$1192</f>
        <v>0</v>
      </c>
      <c r="L74" s="88">
        <f>'[1]3'!Y$1192</f>
        <v>0</v>
      </c>
      <c r="M74" s="88">
        <f>'[1]3'!AA$1192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'[1]3'!C$1193</f>
        <v>0</v>
      </c>
      <c r="F75" s="94">
        <f>'[1]3'!D$1193</f>
        <v>0</v>
      </c>
      <c r="G75" s="94">
        <f>'[1]3'!E$1193</f>
        <v>0</v>
      </c>
      <c r="H75" s="95">
        <f>'[1]3'!F$1193</f>
        <v>0</v>
      </c>
      <c r="I75" s="94">
        <f>'[1]3'!G$1193</f>
        <v>0</v>
      </c>
      <c r="J75" s="96">
        <f>'[1]3'!H$1193</f>
        <v>0</v>
      </c>
      <c r="K75" s="94">
        <f>'[1]3'!P$1193</f>
        <v>0</v>
      </c>
      <c r="L75" s="94">
        <f>'[1]3'!Y$1193</f>
        <v>0</v>
      </c>
      <c r="M75" s="94">
        <f>'[1]3'!AA$1193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'[1]3'!C$1196</f>
        <v>0</v>
      </c>
      <c r="F79" s="88">
        <f>'[1]3'!D$1196</f>
        <v>0</v>
      </c>
      <c r="G79" s="88">
        <f>'[1]3'!E$1196</f>
        <v>0</v>
      </c>
      <c r="H79" s="89">
        <f>'[1]3'!F$1196</f>
        <v>0</v>
      </c>
      <c r="I79" s="88">
        <f>'[1]3'!G$1196</f>
        <v>0</v>
      </c>
      <c r="J79" s="90">
        <f>'[1]3'!H$1196</f>
        <v>0</v>
      </c>
      <c r="K79" s="88">
        <f>'[1]3'!P$1196</f>
        <v>0</v>
      </c>
      <c r="L79" s="88">
        <f>'[1]3'!Y$1196</f>
        <v>0</v>
      </c>
      <c r="M79" s="88">
        <f>'[1]3'!AA$1196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'[1]3'!C$1197</f>
        <v>0</v>
      </c>
      <c r="F80" s="94">
        <f>'[1]3'!D$1197</f>
        <v>0</v>
      </c>
      <c r="G80" s="94">
        <f>'[1]3'!E$1197</f>
        <v>0</v>
      </c>
      <c r="H80" s="95">
        <f>'[1]3'!F$1197</f>
        <v>0</v>
      </c>
      <c r="I80" s="94">
        <f>'[1]3'!G$1197</f>
        <v>0</v>
      </c>
      <c r="J80" s="96">
        <f>'[1]3'!H$1197</f>
        <v>0</v>
      </c>
      <c r="K80" s="94">
        <f>'[1]3'!P$1197</f>
        <v>0</v>
      </c>
      <c r="L80" s="94">
        <f>'[1]3'!Y$1197</f>
        <v>0</v>
      </c>
      <c r="M80" s="94">
        <f>'[1]3'!AA$1197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'[1]3'!C$1199</f>
        <v>0</v>
      </c>
      <c r="F82" s="88">
        <f>'[1]3'!D$1199</f>
        <v>0</v>
      </c>
      <c r="G82" s="88">
        <f>'[1]3'!E$1199</f>
        <v>0</v>
      </c>
      <c r="H82" s="89">
        <f>'[1]3'!F$1199</f>
        <v>0</v>
      </c>
      <c r="I82" s="88">
        <f>'[1]3'!G$1199</f>
        <v>0</v>
      </c>
      <c r="J82" s="90">
        <f>'[1]3'!H$1199</f>
        <v>0</v>
      </c>
      <c r="K82" s="88">
        <f>'[1]3'!P$1199</f>
        <v>0</v>
      </c>
      <c r="L82" s="88">
        <f>'[1]3'!Y$1199</f>
        <v>0</v>
      </c>
      <c r="M82" s="88">
        <f>'[1]3'!AA$1199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'[1]3'!C$1200</f>
        <v>0</v>
      </c>
      <c r="F83" s="94">
        <f>'[1]3'!D$1200</f>
        <v>0</v>
      </c>
      <c r="G83" s="94">
        <f>'[1]3'!E$1200</f>
        <v>0</v>
      </c>
      <c r="H83" s="95">
        <f>'[1]3'!F$1200</f>
        <v>0</v>
      </c>
      <c r="I83" s="94">
        <f>'[1]3'!G$1200</f>
        <v>0</v>
      </c>
      <c r="J83" s="96">
        <f>'[1]3'!H$1200</f>
        <v>0</v>
      </c>
      <c r="K83" s="94">
        <f>'[1]3'!P$1200</f>
        <v>0</v>
      </c>
      <c r="L83" s="94">
        <f>'[1]3'!Y$1200</f>
        <v>0</v>
      </c>
      <c r="M83" s="94">
        <f>'[1]3'!AA$1200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'[1]3'!C$1201</f>
        <v>0</v>
      </c>
      <c r="F84" s="101">
        <f>'[1]3'!D$1201</f>
        <v>0</v>
      </c>
      <c r="G84" s="101">
        <f>'[1]3'!E$1201</f>
        <v>0</v>
      </c>
      <c r="H84" s="102">
        <f>'[1]3'!F$1201</f>
        <v>0</v>
      </c>
      <c r="I84" s="101">
        <f>'[1]3'!G$1201</f>
        <v>0</v>
      </c>
      <c r="J84" s="103">
        <f>'[1]3'!H$1201</f>
        <v>0</v>
      </c>
      <c r="K84" s="101">
        <f>'[1]3'!P$1201</f>
        <v>0</v>
      </c>
      <c r="L84" s="101">
        <f>'[1]3'!Y$1201</f>
        <v>0</v>
      </c>
      <c r="M84" s="101">
        <f>'[1]3'!AA$1201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'[1]3'!C$1202</f>
        <v>0</v>
      </c>
      <c r="F85" s="101">
        <f>'[1]3'!D$1202</f>
        <v>0</v>
      </c>
      <c r="G85" s="101">
        <f>'[1]3'!E$1202</f>
        <v>0</v>
      </c>
      <c r="H85" s="102">
        <f>'[1]3'!F$1202</f>
        <v>0</v>
      </c>
      <c r="I85" s="101">
        <f>'[1]3'!G$1202</f>
        <v>0</v>
      </c>
      <c r="J85" s="103">
        <f>'[1]3'!H$1202</f>
        <v>0</v>
      </c>
      <c r="K85" s="101">
        <f>'[1]3'!P$1202</f>
        <v>0</v>
      </c>
      <c r="L85" s="101">
        <f>'[1]3'!Y$1202</f>
        <v>0</v>
      </c>
      <c r="M85" s="101">
        <f>'[1]3'!AA$1202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'[1]3'!C$1203</f>
        <v>0</v>
      </c>
      <c r="F86" s="101">
        <f>'[1]3'!D$1203</f>
        <v>0</v>
      </c>
      <c r="G86" s="101">
        <f>'[1]3'!E$1203</f>
        <v>0</v>
      </c>
      <c r="H86" s="102">
        <f>'[1]3'!F$1203</f>
        <v>0</v>
      </c>
      <c r="I86" s="101">
        <f>'[1]3'!G$1203</f>
        <v>0</v>
      </c>
      <c r="J86" s="103">
        <f>'[1]3'!H$1203</f>
        <v>0</v>
      </c>
      <c r="K86" s="101">
        <f>'[1]3'!P$1203</f>
        <v>0</v>
      </c>
      <c r="L86" s="101">
        <f>'[1]3'!Y$1203</f>
        <v>0</v>
      </c>
      <c r="M86" s="101">
        <f>'[1]3'!AA$1203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'[1]3'!C$1204</f>
        <v>0</v>
      </c>
      <c r="F87" s="101">
        <f>'[1]3'!D$1204</f>
        <v>0</v>
      </c>
      <c r="G87" s="101">
        <f>'[1]3'!E$1204</f>
        <v>0</v>
      </c>
      <c r="H87" s="102">
        <f>'[1]3'!F$1204</f>
        <v>0</v>
      </c>
      <c r="I87" s="101">
        <f>'[1]3'!G$1204</f>
        <v>0</v>
      </c>
      <c r="J87" s="103">
        <f>'[1]3'!H$1204</f>
        <v>0</v>
      </c>
      <c r="K87" s="101">
        <f>'[1]3'!P$1204</f>
        <v>0</v>
      </c>
      <c r="L87" s="101">
        <f>'[1]3'!Y$1204</f>
        <v>0</v>
      </c>
      <c r="M87" s="101">
        <f>'[1]3'!AA$1204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'[1]3'!C$1205</f>
        <v>0</v>
      </c>
      <c r="F88" s="101">
        <f>'[1]3'!D$1205</f>
        <v>0</v>
      </c>
      <c r="G88" s="101">
        <f>'[1]3'!E$1205</f>
        <v>0</v>
      </c>
      <c r="H88" s="102">
        <f>'[1]3'!F$1205</f>
        <v>0</v>
      </c>
      <c r="I88" s="101">
        <f>'[1]3'!G$1205</f>
        <v>0</v>
      </c>
      <c r="J88" s="103">
        <f>'[1]3'!H$1205</f>
        <v>0</v>
      </c>
      <c r="K88" s="101">
        <f>'[1]3'!P$1205</f>
        <v>0</v>
      </c>
      <c r="L88" s="101">
        <f>'[1]3'!Y$1205</f>
        <v>0</v>
      </c>
      <c r="M88" s="101">
        <f>'[1]3'!AA$1205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'[1]3'!C$1206</f>
        <v>0</v>
      </c>
      <c r="F90" s="74">
        <f>'[1]3'!D$1206</f>
        <v>0</v>
      </c>
      <c r="G90" s="74">
        <f>'[1]3'!E$1206</f>
        <v>0</v>
      </c>
      <c r="H90" s="75">
        <f>'[1]3'!F$1206</f>
        <v>0</v>
      </c>
      <c r="I90" s="74">
        <f>'[1]3'!G$1206</f>
        <v>0</v>
      </c>
      <c r="J90" s="76">
        <f>'[1]3'!H$1206</f>
        <v>0</v>
      </c>
      <c r="K90" s="74">
        <f>'[1]3'!P$1206</f>
        <v>0</v>
      </c>
      <c r="L90" s="74">
        <f>'[1]3'!Y$1206</f>
        <v>0</v>
      </c>
      <c r="M90" s="74">
        <f>'[1]3'!AA$1206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PROPER( '[1]3'!$B$16)</f>
        <v>Table B.2h: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'[1]3'!C$1276</f>
        <v>0</v>
      </c>
      <c r="F6" s="88">
        <f>'[1]3'!D$1276</f>
        <v>0</v>
      </c>
      <c r="G6" s="88">
        <f>'[1]3'!E$1276</f>
        <v>0</v>
      </c>
      <c r="H6" s="89">
        <f>'[1]3'!F$1276</f>
        <v>0</v>
      </c>
      <c r="I6" s="88">
        <f>'[1]3'!G$1276</f>
        <v>0</v>
      </c>
      <c r="J6" s="90">
        <f>'[1]3'!H$1276</f>
        <v>0</v>
      </c>
      <c r="K6" s="88">
        <f>'[1]3'!P$1276</f>
        <v>0</v>
      </c>
      <c r="L6" s="88">
        <f>'[1]3'!Y$1276</f>
        <v>0</v>
      </c>
      <c r="M6" s="88">
        <f>'[1]3'!AA$1276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'[1]3'!C$1277</f>
        <v>0</v>
      </c>
      <c r="F7" s="94">
        <f>'[1]3'!D$1277</f>
        <v>0</v>
      </c>
      <c r="G7" s="94">
        <f>'[1]3'!E$1277</f>
        <v>0</v>
      </c>
      <c r="H7" s="95">
        <f>'[1]3'!F$1277</f>
        <v>0</v>
      </c>
      <c r="I7" s="94">
        <f>'[1]3'!G$1277</f>
        <v>0</v>
      </c>
      <c r="J7" s="96">
        <f>'[1]3'!H$1277</f>
        <v>0</v>
      </c>
      <c r="K7" s="94">
        <f>'[1]3'!P$1277</f>
        <v>0</v>
      </c>
      <c r="L7" s="94">
        <f>'[1]3'!Y$1277</f>
        <v>0</v>
      </c>
      <c r="M7" s="94">
        <f>'[1]3'!AA$1277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'[1]3'!C$1279</f>
        <v>0</v>
      </c>
      <c r="F9" s="88">
        <f>'[1]3'!D$1279</f>
        <v>0</v>
      </c>
      <c r="G9" s="88">
        <f>'[1]3'!E$1279</f>
        <v>0</v>
      </c>
      <c r="H9" s="89">
        <f>'[1]3'!F$1279</f>
        <v>0</v>
      </c>
      <c r="I9" s="88">
        <f>'[1]3'!G$1279</f>
        <v>0</v>
      </c>
      <c r="J9" s="90">
        <f>'[1]3'!H$1279</f>
        <v>0</v>
      </c>
      <c r="K9" s="88">
        <f>'[1]3'!P$1279</f>
        <v>0</v>
      </c>
      <c r="L9" s="88">
        <f>'[1]3'!Y$1279</f>
        <v>0</v>
      </c>
      <c r="M9" s="88">
        <f>'[1]3'!AA$1279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'[1]3'!C$1280</f>
        <v>0</v>
      </c>
      <c r="F10" s="101">
        <f>'[1]3'!D$1280</f>
        <v>0</v>
      </c>
      <c r="G10" s="101">
        <f>'[1]3'!E$1280</f>
        <v>0</v>
      </c>
      <c r="H10" s="102">
        <f>'[1]3'!F$1280</f>
        <v>0</v>
      </c>
      <c r="I10" s="101">
        <f>'[1]3'!G$1280</f>
        <v>0</v>
      </c>
      <c r="J10" s="103">
        <f>'[1]3'!H$1280</f>
        <v>0</v>
      </c>
      <c r="K10" s="101">
        <f>'[1]3'!P$1280</f>
        <v>0</v>
      </c>
      <c r="L10" s="101">
        <f>'[1]3'!Y$1280</f>
        <v>0</v>
      </c>
      <c r="M10" s="101">
        <f>'[1]3'!AA$1280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'[1]3'!C$1281</f>
        <v>0</v>
      </c>
      <c r="F11" s="101">
        <f>'[1]3'!D$1281</f>
        <v>0</v>
      </c>
      <c r="G11" s="101">
        <f>'[1]3'!E$1281</f>
        <v>0</v>
      </c>
      <c r="H11" s="102">
        <f>'[1]3'!F$1281</f>
        <v>0</v>
      </c>
      <c r="I11" s="101">
        <f>'[1]3'!G$1281</f>
        <v>0</v>
      </c>
      <c r="J11" s="103">
        <f>'[1]3'!H$1281</f>
        <v>0</v>
      </c>
      <c r="K11" s="101">
        <f>'[1]3'!P$1281</f>
        <v>0</v>
      </c>
      <c r="L11" s="101">
        <f>'[1]3'!Y$1281</f>
        <v>0</v>
      </c>
      <c r="M11" s="101">
        <f>'[1]3'!AA$1281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'[1]3'!C$1282</f>
        <v>0</v>
      </c>
      <c r="F12" s="101">
        <f>'[1]3'!D$1282</f>
        <v>0</v>
      </c>
      <c r="G12" s="101">
        <f>'[1]3'!E$1282</f>
        <v>0</v>
      </c>
      <c r="H12" s="102">
        <f>'[1]3'!F$1282</f>
        <v>0</v>
      </c>
      <c r="I12" s="101">
        <f>'[1]3'!G$1282</f>
        <v>0</v>
      </c>
      <c r="J12" s="103">
        <f>'[1]3'!H$1282</f>
        <v>0</v>
      </c>
      <c r="K12" s="101">
        <f>'[1]3'!P$1282</f>
        <v>0</v>
      </c>
      <c r="L12" s="101">
        <f>'[1]3'!Y$1282</f>
        <v>0</v>
      </c>
      <c r="M12" s="101">
        <f>'[1]3'!AA$1282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'[1]3'!C$1283</f>
        <v>0</v>
      </c>
      <c r="F13" s="101">
        <f>'[1]3'!D$1283</f>
        <v>0</v>
      </c>
      <c r="G13" s="101">
        <f>'[1]3'!E$1283</f>
        <v>0</v>
      </c>
      <c r="H13" s="102">
        <f>'[1]3'!F$1283</f>
        <v>0</v>
      </c>
      <c r="I13" s="101">
        <f>'[1]3'!G$1283</f>
        <v>0</v>
      </c>
      <c r="J13" s="103">
        <f>'[1]3'!H$1283</f>
        <v>0</v>
      </c>
      <c r="K13" s="101">
        <f>'[1]3'!P$1283</f>
        <v>0</v>
      </c>
      <c r="L13" s="101">
        <f>'[1]3'!Y$1283</f>
        <v>0</v>
      </c>
      <c r="M13" s="101">
        <f>'[1]3'!AA$1283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'[1]3'!C$1284</f>
        <v>0</v>
      </c>
      <c r="F14" s="101">
        <f>'[1]3'!D$1284</f>
        <v>0</v>
      </c>
      <c r="G14" s="101">
        <f>'[1]3'!E$1284</f>
        <v>0</v>
      </c>
      <c r="H14" s="102">
        <f>'[1]3'!F$1284</f>
        <v>0</v>
      </c>
      <c r="I14" s="101">
        <f>'[1]3'!G$1284</f>
        <v>0</v>
      </c>
      <c r="J14" s="103">
        <f>'[1]3'!H$1284</f>
        <v>0</v>
      </c>
      <c r="K14" s="101">
        <f>'[1]3'!P$1284</f>
        <v>0</v>
      </c>
      <c r="L14" s="101">
        <f>'[1]3'!Y$1284</f>
        <v>0</v>
      </c>
      <c r="M14" s="101">
        <f>'[1]3'!AA$1284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'[1]3'!C$1285</f>
        <v>0</v>
      </c>
      <c r="F15" s="101">
        <f>'[1]3'!D$1285</f>
        <v>0</v>
      </c>
      <c r="G15" s="101">
        <f>'[1]3'!E$1285</f>
        <v>0</v>
      </c>
      <c r="H15" s="102">
        <f>'[1]3'!F$1285</f>
        <v>0</v>
      </c>
      <c r="I15" s="101">
        <f>'[1]3'!G$1285</f>
        <v>0</v>
      </c>
      <c r="J15" s="103">
        <f>'[1]3'!H$1285</f>
        <v>0</v>
      </c>
      <c r="K15" s="101">
        <f>'[1]3'!P$1285</f>
        <v>0</v>
      </c>
      <c r="L15" s="101">
        <f>'[1]3'!Y$1285</f>
        <v>0</v>
      </c>
      <c r="M15" s="101">
        <f>'[1]3'!AA$1285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'[1]3'!C$1286</f>
        <v>0</v>
      </c>
      <c r="F16" s="101">
        <f>'[1]3'!D$1286</f>
        <v>0</v>
      </c>
      <c r="G16" s="101">
        <f>'[1]3'!E$1286</f>
        <v>0</v>
      </c>
      <c r="H16" s="102">
        <f>'[1]3'!F$1286</f>
        <v>0</v>
      </c>
      <c r="I16" s="101">
        <f>'[1]3'!G$1286</f>
        <v>0</v>
      </c>
      <c r="J16" s="103">
        <f>'[1]3'!H$1286</f>
        <v>0</v>
      </c>
      <c r="K16" s="101">
        <f>'[1]3'!P$1286</f>
        <v>0</v>
      </c>
      <c r="L16" s="101">
        <f>'[1]3'!Y$1286</f>
        <v>0</v>
      </c>
      <c r="M16" s="101">
        <f>'[1]3'!AA$1286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'[1]3'!C$1287</f>
        <v>0</v>
      </c>
      <c r="F17" s="101">
        <f>'[1]3'!D$1287</f>
        <v>0</v>
      </c>
      <c r="G17" s="101">
        <f>'[1]3'!E$1287</f>
        <v>0</v>
      </c>
      <c r="H17" s="102">
        <f>'[1]3'!F$1287</f>
        <v>0</v>
      </c>
      <c r="I17" s="101">
        <f>'[1]3'!G$1287</f>
        <v>0</v>
      </c>
      <c r="J17" s="103">
        <f>'[1]3'!H$1287</f>
        <v>0</v>
      </c>
      <c r="K17" s="101">
        <f>'[1]3'!P$1287</f>
        <v>0</v>
      </c>
      <c r="L17" s="101">
        <f>'[1]3'!Y$1287</f>
        <v>0</v>
      </c>
      <c r="M17" s="101">
        <f>'[1]3'!AA$1287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'[1]3'!C$1288</f>
        <v>0</v>
      </c>
      <c r="F18" s="101">
        <f>'[1]3'!D$1288</f>
        <v>0</v>
      </c>
      <c r="G18" s="101">
        <f>'[1]3'!E$1288</f>
        <v>0</v>
      </c>
      <c r="H18" s="102">
        <f>'[1]3'!F$1288</f>
        <v>0</v>
      </c>
      <c r="I18" s="101">
        <f>'[1]3'!G$1288</f>
        <v>0</v>
      </c>
      <c r="J18" s="103">
        <f>'[1]3'!H$1288</f>
        <v>0</v>
      </c>
      <c r="K18" s="101">
        <f>'[1]3'!P$1288</f>
        <v>0</v>
      </c>
      <c r="L18" s="101">
        <f>'[1]3'!Y$1288</f>
        <v>0</v>
      </c>
      <c r="M18" s="101">
        <f>'[1]3'!AA$1288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'[1]3'!C$1289</f>
        <v>0</v>
      </c>
      <c r="F19" s="101">
        <f>'[1]3'!D$1289</f>
        <v>0</v>
      </c>
      <c r="G19" s="101">
        <f>'[1]3'!E$1289</f>
        <v>0</v>
      </c>
      <c r="H19" s="102">
        <f>'[1]3'!F$1289</f>
        <v>0</v>
      </c>
      <c r="I19" s="101">
        <f>'[1]3'!G$1289</f>
        <v>0</v>
      </c>
      <c r="J19" s="103">
        <f>'[1]3'!H$1289</f>
        <v>0</v>
      </c>
      <c r="K19" s="101">
        <f>'[1]3'!P$1289</f>
        <v>0</v>
      </c>
      <c r="L19" s="101">
        <f>'[1]3'!Y$1289</f>
        <v>0</v>
      </c>
      <c r="M19" s="101">
        <f>'[1]3'!AA$1289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'[1]3'!C$1290</f>
        <v>0</v>
      </c>
      <c r="F20" s="101">
        <f>'[1]3'!D$1290</f>
        <v>0</v>
      </c>
      <c r="G20" s="101">
        <f>'[1]3'!E$1290</f>
        <v>0</v>
      </c>
      <c r="H20" s="102">
        <f>'[1]3'!F$1290</f>
        <v>0</v>
      </c>
      <c r="I20" s="101">
        <f>'[1]3'!G$1290</f>
        <v>0</v>
      </c>
      <c r="J20" s="103">
        <f>'[1]3'!H$1290</f>
        <v>0</v>
      </c>
      <c r="K20" s="101">
        <f>'[1]3'!P$1290</f>
        <v>0</v>
      </c>
      <c r="L20" s="101">
        <f>'[1]3'!Y$1290</f>
        <v>0</v>
      </c>
      <c r="M20" s="101">
        <f>'[1]3'!AA$1290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'[1]3'!C$1291</f>
        <v>0</v>
      </c>
      <c r="F21" s="101">
        <f>'[1]3'!D$1291</f>
        <v>0</v>
      </c>
      <c r="G21" s="101">
        <f>'[1]3'!E$1291</f>
        <v>0</v>
      </c>
      <c r="H21" s="102">
        <f>'[1]3'!F$1291</f>
        <v>0</v>
      </c>
      <c r="I21" s="101">
        <f>'[1]3'!G$1291</f>
        <v>0</v>
      </c>
      <c r="J21" s="103">
        <f>'[1]3'!H$1291</f>
        <v>0</v>
      </c>
      <c r="K21" s="101">
        <f>'[1]3'!P$1291</f>
        <v>0</v>
      </c>
      <c r="L21" s="101">
        <f>'[1]3'!Y$1291</f>
        <v>0</v>
      </c>
      <c r="M21" s="101">
        <f>'[1]3'!AA$1291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'[1]3'!C$1292</f>
        <v>0</v>
      </c>
      <c r="F22" s="101">
        <f>'[1]3'!D$1292</f>
        <v>0</v>
      </c>
      <c r="G22" s="101">
        <f>'[1]3'!E$1292</f>
        <v>0</v>
      </c>
      <c r="H22" s="102">
        <f>'[1]3'!F$1292</f>
        <v>0</v>
      </c>
      <c r="I22" s="101">
        <f>'[1]3'!G$1292</f>
        <v>0</v>
      </c>
      <c r="J22" s="103">
        <f>'[1]3'!H$1292</f>
        <v>0</v>
      </c>
      <c r="K22" s="101">
        <f>'[1]3'!P$1292</f>
        <v>0</v>
      </c>
      <c r="L22" s="101">
        <f>'[1]3'!Y$1292</f>
        <v>0</v>
      </c>
      <c r="M22" s="101">
        <f>'[1]3'!AA$1292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'[1]3'!C$1293</f>
        <v>0</v>
      </c>
      <c r="F23" s="101">
        <f>'[1]3'!D$1293</f>
        <v>0</v>
      </c>
      <c r="G23" s="101">
        <f>'[1]3'!E$1293</f>
        <v>0</v>
      </c>
      <c r="H23" s="102">
        <f>'[1]3'!F$1293</f>
        <v>0</v>
      </c>
      <c r="I23" s="101">
        <f>'[1]3'!G$1293</f>
        <v>0</v>
      </c>
      <c r="J23" s="103">
        <f>'[1]3'!H$1293</f>
        <v>0</v>
      </c>
      <c r="K23" s="101">
        <f>'[1]3'!P$1293</f>
        <v>0</v>
      </c>
      <c r="L23" s="101">
        <f>'[1]3'!Y$1293</f>
        <v>0</v>
      </c>
      <c r="M23" s="101">
        <f>'[1]3'!AA$1293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'[1]3'!C$1294</f>
        <v>0</v>
      </c>
      <c r="F24" s="101">
        <f>'[1]3'!D$1294</f>
        <v>0</v>
      </c>
      <c r="G24" s="101">
        <f>'[1]3'!E$1294</f>
        <v>0</v>
      </c>
      <c r="H24" s="102">
        <f>'[1]3'!F$1294</f>
        <v>0</v>
      </c>
      <c r="I24" s="101">
        <f>'[1]3'!G$1294</f>
        <v>0</v>
      </c>
      <c r="J24" s="103">
        <f>'[1]3'!H$1294</f>
        <v>0</v>
      </c>
      <c r="K24" s="101">
        <f>'[1]3'!P$1294</f>
        <v>0</v>
      </c>
      <c r="L24" s="101">
        <f>'[1]3'!Y$1294</f>
        <v>0</v>
      </c>
      <c r="M24" s="101">
        <f>'[1]3'!AA$1294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'[1]3'!C$1295</f>
        <v>0</v>
      </c>
      <c r="F25" s="101">
        <f>'[1]3'!D$1295</f>
        <v>0</v>
      </c>
      <c r="G25" s="101">
        <f>'[1]3'!E$1295</f>
        <v>0</v>
      </c>
      <c r="H25" s="102">
        <f>'[1]3'!F$1295</f>
        <v>0</v>
      </c>
      <c r="I25" s="101">
        <f>'[1]3'!G$1295</f>
        <v>0</v>
      </c>
      <c r="J25" s="103">
        <f>'[1]3'!H$1295</f>
        <v>0</v>
      </c>
      <c r="K25" s="101">
        <f>'[1]3'!P$1295</f>
        <v>0</v>
      </c>
      <c r="L25" s="101">
        <f>'[1]3'!Y$1295</f>
        <v>0</v>
      </c>
      <c r="M25" s="101">
        <f>'[1]3'!AA$1295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'[1]3'!C$1296</f>
        <v>0</v>
      </c>
      <c r="F26" s="101">
        <f>'[1]3'!D$1296</f>
        <v>0</v>
      </c>
      <c r="G26" s="101">
        <f>'[1]3'!E$1296</f>
        <v>0</v>
      </c>
      <c r="H26" s="102">
        <f>'[1]3'!F$1296</f>
        <v>0</v>
      </c>
      <c r="I26" s="101">
        <f>'[1]3'!G$1296</f>
        <v>0</v>
      </c>
      <c r="J26" s="103">
        <f>'[1]3'!H$1296</f>
        <v>0</v>
      </c>
      <c r="K26" s="101">
        <f>'[1]3'!P$1296</f>
        <v>0</v>
      </c>
      <c r="L26" s="101">
        <f>'[1]3'!Y$1296</f>
        <v>0</v>
      </c>
      <c r="M26" s="101">
        <f>'[1]3'!AA$1296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'[1]3'!C$1297</f>
        <v>0</v>
      </c>
      <c r="F27" s="101">
        <f>'[1]3'!D$1297</f>
        <v>0</v>
      </c>
      <c r="G27" s="101">
        <f>'[1]3'!E$1297</f>
        <v>0</v>
      </c>
      <c r="H27" s="102">
        <f>'[1]3'!F$1297</f>
        <v>0</v>
      </c>
      <c r="I27" s="101">
        <f>'[1]3'!G$1297</f>
        <v>0</v>
      </c>
      <c r="J27" s="103">
        <f>'[1]3'!H$1297</f>
        <v>0</v>
      </c>
      <c r="K27" s="101">
        <f>'[1]3'!P$1297</f>
        <v>0</v>
      </c>
      <c r="L27" s="101">
        <f>'[1]3'!Y$1297</f>
        <v>0</v>
      </c>
      <c r="M27" s="101">
        <f>'[1]3'!AA$1297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'[1]3'!C$1298</f>
        <v>0</v>
      </c>
      <c r="F28" s="101">
        <f>'[1]3'!D$1298</f>
        <v>0</v>
      </c>
      <c r="G28" s="101">
        <f>'[1]3'!E$1298</f>
        <v>0</v>
      </c>
      <c r="H28" s="102">
        <f>'[1]3'!F$1298</f>
        <v>0</v>
      </c>
      <c r="I28" s="101">
        <f>'[1]3'!G$1298</f>
        <v>0</v>
      </c>
      <c r="J28" s="103">
        <f>'[1]3'!H$1298</f>
        <v>0</v>
      </c>
      <c r="K28" s="101">
        <f>'[1]3'!P$1298</f>
        <v>0</v>
      </c>
      <c r="L28" s="101">
        <f>'[1]3'!Y$1298</f>
        <v>0</v>
      </c>
      <c r="M28" s="101">
        <f>'[1]3'!AA$1298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'[1]3'!C$1299</f>
        <v>0</v>
      </c>
      <c r="F29" s="101">
        <f>'[1]3'!D$1299</f>
        <v>0</v>
      </c>
      <c r="G29" s="101">
        <f>'[1]3'!E$1299</f>
        <v>0</v>
      </c>
      <c r="H29" s="102">
        <f>'[1]3'!F$1299</f>
        <v>0</v>
      </c>
      <c r="I29" s="101">
        <f>'[1]3'!G$1299</f>
        <v>0</v>
      </c>
      <c r="J29" s="103">
        <f>'[1]3'!H$1299</f>
        <v>0</v>
      </c>
      <c r="K29" s="101">
        <f>'[1]3'!P$1299</f>
        <v>0</v>
      </c>
      <c r="L29" s="101">
        <f>'[1]3'!Y$1299</f>
        <v>0</v>
      </c>
      <c r="M29" s="101">
        <f>'[1]3'!AA$1299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'[1]3'!C$1300</f>
        <v>0</v>
      </c>
      <c r="F30" s="101">
        <f>'[1]3'!D$1300</f>
        <v>0</v>
      </c>
      <c r="G30" s="101">
        <f>'[1]3'!E$1300</f>
        <v>0</v>
      </c>
      <c r="H30" s="102">
        <f>'[1]3'!F$1300</f>
        <v>0</v>
      </c>
      <c r="I30" s="101">
        <f>'[1]3'!G$1300</f>
        <v>0</v>
      </c>
      <c r="J30" s="103">
        <f>'[1]3'!H$1300</f>
        <v>0</v>
      </c>
      <c r="K30" s="101">
        <f>'[1]3'!P$1300</f>
        <v>0</v>
      </c>
      <c r="L30" s="101">
        <f>'[1]3'!Y$1300</f>
        <v>0</v>
      </c>
      <c r="M30" s="101">
        <f>'[1]3'!AA$1300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'[1]3'!C$1301</f>
        <v>0</v>
      </c>
      <c r="F31" s="101">
        <f>'[1]3'!D$1301</f>
        <v>0</v>
      </c>
      <c r="G31" s="101">
        <f>'[1]3'!E$1301</f>
        <v>0</v>
      </c>
      <c r="H31" s="102">
        <f>'[1]3'!F$1301</f>
        <v>0</v>
      </c>
      <c r="I31" s="101">
        <f>'[1]3'!G$1301</f>
        <v>0</v>
      </c>
      <c r="J31" s="103">
        <f>'[1]3'!H$1301</f>
        <v>0</v>
      </c>
      <c r="K31" s="101">
        <f>'[1]3'!P$1301</f>
        <v>0</v>
      </c>
      <c r="L31" s="101">
        <f>'[1]3'!Y$1301</f>
        <v>0</v>
      </c>
      <c r="M31" s="101">
        <f>'[1]3'!AA$1301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'[1]3'!C$1302</f>
        <v>0</v>
      </c>
      <c r="F32" s="101">
        <f>'[1]3'!D$1302</f>
        <v>0</v>
      </c>
      <c r="G32" s="101">
        <f>'[1]3'!E$1302</f>
        <v>0</v>
      </c>
      <c r="H32" s="102">
        <f>'[1]3'!F$1302</f>
        <v>0</v>
      </c>
      <c r="I32" s="101">
        <f>'[1]3'!G$1302</f>
        <v>0</v>
      </c>
      <c r="J32" s="103">
        <f>'[1]3'!H$1302</f>
        <v>0</v>
      </c>
      <c r="K32" s="101">
        <f>'[1]3'!P$1302</f>
        <v>0</v>
      </c>
      <c r="L32" s="101">
        <f>'[1]3'!Y$1302</f>
        <v>0</v>
      </c>
      <c r="M32" s="101">
        <f>'[1]3'!AA$1302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'[1]3'!C$1303</f>
        <v>0</v>
      </c>
      <c r="F33" s="101">
        <f>'[1]3'!D$1303</f>
        <v>0</v>
      </c>
      <c r="G33" s="101">
        <f>'[1]3'!E$1303</f>
        <v>0</v>
      </c>
      <c r="H33" s="102">
        <f>'[1]3'!F$1303</f>
        <v>0</v>
      </c>
      <c r="I33" s="101">
        <f>'[1]3'!G$1303</f>
        <v>0</v>
      </c>
      <c r="J33" s="103">
        <f>'[1]3'!H$1303</f>
        <v>0</v>
      </c>
      <c r="K33" s="101">
        <f>'[1]3'!P$1303</f>
        <v>0</v>
      </c>
      <c r="L33" s="101">
        <f>'[1]3'!Y$1303</f>
        <v>0</v>
      </c>
      <c r="M33" s="101">
        <f>'[1]3'!AA$1303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'[1]3'!C$1304</f>
        <v>0</v>
      </c>
      <c r="F34" s="101">
        <f>'[1]3'!D$1304</f>
        <v>0</v>
      </c>
      <c r="G34" s="101">
        <f>'[1]3'!E$1304</f>
        <v>0</v>
      </c>
      <c r="H34" s="102">
        <f>'[1]3'!F$1304</f>
        <v>0</v>
      </c>
      <c r="I34" s="101">
        <f>'[1]3'!G$1304</f>
        <v>0</v>
      </c>
      <c r="J34" s="103">
        <f>'[1]3'!H$1304</f>
        <v>0</v>
      </c>
      <c r="K34" s="101">
        <f>'[1]3'!P$1304</f>
        <v>0</v>
      </c>
      <c r="L34" s="101">
        <f>'[1]3'!Y$1304</f>
        <v>0</v>
      </c>
      <c r="M34" s="101">
        <f>'[1]3'!AA$1304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'[1]3'!C$1305</f>
        <v>0</v>
      </c>
      <c r="F35" s="101">
        <f>'[1]3'!D$1305</f>
        <v>0</v>
      </c>
      <c r="G35" s="101">
        <f>'[1]3'!E$1305</f>
        <v>0</v>
      </c>
      <c r="H35" s="102">
        <f>'[1]3'!F$1305</f>
        <v>0</v>
      </c>
      <c r="I35" s="101">
        <f>'[1]3'!G$1305</f>
        <v>0</v>
      </c>
      <c r="J35" s="103">
        <f>'[1]3'!H$1305</f>
        <v>0</v>
      </c>
      <c r="K35" s="101">
        <f>'[1]3'!P$1305</f>
        <v>0</v>
      </c>
      <c r="L35" s="101">
        <f>'[1]3'!Y$1305</f>
        <v>0</v>
      </c>
      <c r="M35" s="101">
        <f>'[1]3'!AA$1305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'[1]3'!C$1306</f>
        <v>0</v>
      </c>
      <c r="F36" s="101">
        <f>'[1]3'!D$1306</f>
        <v>0</v>
      </c>
      <c r="G36" s="101">
        <f>'[1]3'!E$1306</f>
        <v>0</v>
      </c>
      <c r="H36" s="102">
        <f>'[1]3'!F$1306</f>
        <v>0</v>
      </c>
      <c r="I36" s="101">
        <f>'[1]3'!G$1306</f>
        <v>0</v>
      </c>
      <c r="J36" s="103">
        <f>'[1]3'!H$1306</f>
        <v>0</v>
      </c>
      <c r="K36" s="101">
        <f>'[1]3'!P$1306</f>
        <v>0</v>
      </c>
      <c r="L36" s="101">
        <f>'[1]3'!Y$1306</f>
        <v>0</v>
      </c>
      <c r="M36" s="101">
        <f>'[1]3'!AA$1306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'[1]3'!C$1307</f>
        <v>0</v>
      </c>
      <c r="F37" s="101">
        <f>'[1]3'!D$1307</f>
        <v>0</v>
      </c>
      <c r="G37" s="101">
        <f>'[1]3'!E$1307</f>
        <v>0</v>
      </c>
      <c r="H37" s="102">
        <f>'[1]3'!F$1307</f>
        <v>0</v>
      </c>
      <c r="I37" s="101">
        <f>'[1]3'!G$1307</f>
        <v>0</v>
      </c>
      <c r="J37" s="103">
        <f>'[1]3'!H$1307</f>
        <v>0</v>
      </c>
      <c r="K37" s="101">
        <f>'[1]3'!P$1307</f>
        <v>0</v>
      </c>
      <c r="L37" s="101">
        <f>'[1]3'!Y$1307</f>
        <v>0</v>
      </c>
      <c r="M37" s="101">
        <f>'[1]3'!AA$1307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'[1]3'!C$1308</f>
        <v>0</v>
      </c>
      <c r="F38" s="101">
        <f>'[1]3'!D$1308</f>
        <v>0</v>
      </c>
      <c r="G38" s="101">
        <f>'[1]3'!E$1308</f>
        <v>0</v>
      </c>
      <c r="H38" s="102">
        <f>'[1]3'!F$1308</f>
        <v>0</v>
      </c>
      <c r="I38" s="101">
        <f>'[1]3'!G$1308</f>
        <v>0</v>
      </c>
      <c r="J38" s="103">
        <f>'[1]3'!H$1308</f>
        <v>0</v>
      </c>
      <c r="K38" s="101">
        <f>'[1]3'!P$1308</f>
        <v>0</v>
      </c>
      <c r="L38" s="101">
        <f>'[1]3'!Y$1308</f>
        <v>0</v>
      </c>
      <c r="M38" s="101">
        <f>'[1]3'!AA$1308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'[1]3'!C$1309</f>
        <v>0</v>
      </c>
      <c r="F39" s="101">
        <f>'[1]3'!D$1309</f>
        <v>0</v>
      </c>
      <c r="G39" s="101">
        <f>'[1]3'!E$1309</f>
        <v>0</v>
      </c>
      <c r="H39" s="102">
        <f>'[1]3'!F$1309</f>
        <v>0</v>
      </c>
      <c r="I39" s="101">
        <f>'[1]3'!G$1309</f>
        <v>0</v>
      </c>
      <c r="J39" s="103">
        <f>'[1]3'!H$1309</f>
        <v>0</v>
      </c>
      <c r="K39" s="101">
        <f>'[1]3'!P$1309</f>
        <v>0</v>
      </c>
      <c r="L39" s="101">
        <f>'[1]3'!Y$1309</f>
        <v>0</v>
      </c>
      <c r="M39" s="101">
        <f>'[1]3'!AA$1309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'[1]3'!C$1310</f>
        <v>0</v>
      </c>
      <c r="F40" s="101">
        <f>'[1]3'!D$1310</f>
        <v>0</v>
      </c>
      <c r="G40" s="101">
        <f>'[1]3'!E$1310</f>
        <v>0</v>
      </c>
      <c r="H40" s="102">
        <f>'[1]3'!F$1310</f>
        <v>0</v>
      </c>
      <c r="I40" s="101">
        <f>'[1]3'!G$1310</f>
        <v>0</v>
      </c>
      <c r="J40" s="103">
        <f>'[1]3'!H$1310</f>
        <v>0</v>
      </c>
      <c r="K40" s="101">
        <f>'[1]3'!P$1310</f>
        <v>0</v>
      </c>
      <c r="L40" s="101">
        <f>'[1]3'!Y$1310</f>
        <v>0</v>
      </c>
      <c r="M40" s="101">
        <f>'[1]3'!AA$1310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'[1]3'!C$1311</f>
        <v>0</v>
      </c>
      <c r="F41" s="101">
        <f>'[1]3'!D$1311</f>
        <v>0</v>
      </c>
      <c r="G41" s="101">
        <f>'[1]3'!E$1311</f>
        <v>0</v>
      </c>
      <c r="H41" s="102">
        <f>'[1]3'!F$1311</f>
        <v>0</v>
      </c>
      <c r="I41" s="101">
        <f>'[1]3'!G$1311</f>
        <v>0</v>
      </c>
      <c r="J41" s="103">
        <f>'[1]3'!H$1311</f>
        <v>0</v>
      </c>
      <c r="K41" s="101">
        <f>'[1]3'!P$1311</f>
        <v>0</v>
      </c>
      <c r="L41" s="101">
        <f>'[1]3'!Y$1311</f>
        <v>0</v>
      </c>
      <c r="M41" s="101">
        <f>'[1]3'!AA$1311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'[1]3'!C$1312</f>
        <v>0</v>
      </c>
      <c r="F42" s="101">
        <f>'[1]3'!D$1312</f>
        <v>0</v>
      </c>
      <c r="G42" s="101">
        <f>'[1]3'!E$1312</f>
        <v>0</v>
      </c>
      <c r="H42" s="102">
        <f>'[1]3'!F$1312</f>
        <v>0</v>
      </c>
      <c r="I42" s="101">
        <f>'[1]3'!G$1312</f>
        <v>0</v>
      </c>
      <c r="J42" s="103">
        <f>'[1]3'!H$1312</f>
        <v>0</v>
      </c>
      <c r="K42" s="101">
        <f>'[1]3'!P$1312</f>
        <v>0</v>
      </c>
      <c r="L42" s="101">
        <f>'[1]3'!Y$1312</f>
        <v>0</v>
      </c>
      <c r="M42" s="101">
        <f>'[1]3'!AA$1312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'[1]3'!C$1313</f>
        <v>0</v>
      </c>
      <c r="F43" s="101">
        <f>'[1]3'!D$1313</f>
        <v>0</v>
      </c>
      <c r="G43" s="101">
        <f>'[1]3'!E$1313</f>
        <v>0</v>
      </c>
      <c r="H43" s="102">
        <f>'[1]3'!F$1313</f>
        <v>0</v>
      </c>
      <c r="I43" s="101">
        <f>'[1]3'!G$1313</f>
        <v>0</v>
      </c>
      <c r="J43" s="103">
        <f>'[1]3'!H$1313</f>
        <v>0</v>
      </c>
      <c r="K43" s="101">
        <f>'[1]3'!P$1313</f>
        <v>0</v>
      </c>
      <c r="L43" s="101">
        <f>'[1]3'!Y$1313</f>
        <v>0</v>
      </c>
      <c r="M43" s="101">
        <f>'[1]3'!AA$1313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'[1]3'!C$1314</f>
        <v>0</v>
      </c>
      <c r="F44" s="101">
        <f>'[1]3'!D$1314</f>
        <v>0</v>
      </c>
      <c r="G44" s="101">
        <f>'[1]3'!E$1314</f>
        <v>0</v>
      </c>
      <c r="H44" s="102">
        <f>'[1]3'!F$1314</f>
        <v>0</v>
      </c>
      <c r="I44" s="101">
        <f>'[1]3'!G$1314</f>
        <v>0</v>
      </c>
      <c r="J44" s="103">
        <f>'[1]3'!H$1314</f>
        <v>0</v>
      </c>
      <c r="K44" s="101">
        <f>'[1]3'!P$1314</f>
        <v>0</v>
      </c>
      <c r="L44" s="101">
        <f>'[1]3'!Y$1314</f>
        <v>0</v>
      </c>
      <c r="M44" s="101">
        <f>'[1]3'!AA$1314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'[1]3'!C$1315</f>
        <v>0</v>
      </c>
      <c r="F45" s="101">
        <f>'[1]3'!D$1315</f>
        <v>0</v>
      </c>
      <c r="G45" s="101">
        <f>'[1]3'!E$1315</f>
        <v>0</v>
      </c>
      <c r="H45" s="102">
        <f>'[1]3'!F$1315</f>
        <v>0</v>
      </c>
      <c r="I45" s="101">
        <f>'[1]3'!G$1315</f>
        <v>0</v>
      </c>
      <c r="J45" s="103">
        <f>'[1]3'!H$1315</f>
        <v>0</v>
      </c>
      <c r="K45" s="101">
        <f>'[1]3'!P$1315</f>
        <v>0</v>
      </c>
      <c r="L45" s="101">
        <f>'[1]3'!Y$1315</f>
        <v>0</v>
      </c>
      <c r="M45" s="101">
        <f>'[1]3'!AA$1315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'[1]3'!C$1316</f>
        <v>0</v>
      </c>
      <c r="F46" s="94">
        <f>'[1]3'!D$1316</f>
        <v>0</v>
      </c>
      <c r="G46" s="94">
        <f>'[1]3'!E$1316</f>
        <v>0</v>
      </c>
      <c r="H46" s="95">
        <f>'[1]3'!F$1316</f>
        <v>0</v>
      </c>
      <c r="I46" s="94">
        <f>'[1]3'!G$1316</f>
        <v>0</v>
      </c>
      <c r="J46" s="96">
        <f>'[1]3'!H$1316</f>
        <v>0</v>
      </c>
      <c r="K46" s="94">
        <f>'[1]3'!P$1316</f>
        <v>0</v>
      </c>
      <c r="L46" s="94">
        <f>'[1]3'!Y$1316</f>
        <v>0</v>
      </c>
      <c r="M46" s="94">
        <f>'[1]3'!AA$1316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'[1]3'!C$1318</f>
        <v>0</v>
      </c>
      <c r="F48" s="88">
        <f>'[1]3'!D$1318</f>
        <v>0</v>
      </c>
      <c r="G48" s="88">
        <f>'[1]3'!E$1318</f>
        <v>0</v>
      </c>
      <c r="H48" s="89">
        <f>'[1]3'!F$1318</f>
        <v>0</v>
      </c>
      <c r="I48" s="88">
        <f>'[1]3'!G$1318</f>
        <v>0</v>
      </c>
      <c r="J48" s="90">
        <f>'[1]3'!H$1318</f>
        <v>0</v>
      </c>
      <c r="K48" s="88">
        <f>'[1]3'!P$1318</f>
        <v>0</v>
      </c>
      <c r="L48" s="88">
        <f>'[1]3'!Y$1318</f>
        <v>0</v>
      </c>
      <c r="M48" s="88">
        <f>'[1]3'!AA$1318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'[1]3'!C$1319</f>
        <v>0</v>
      </c>
      <c r="F49" s="94">
        <f>'[1]3'!D$1319</f>
        <v>0</v>
      </c>
      <c r="G49" s="94">
        <f>'[1]3'!E$1319</f>
        <v>0</v>
      </c>
      <c r="H49" s="95">
        <f>'[1]3'!F$1319</f>
        <v>0</v>
      </c>
      <c r="I49" s="94">
        <f>'[1]3'!G$1319</f>
        <v>0</v>
      </c>
      <c r="J49" s="96">
        <f>'[1]3'!H$1319</f>
        <v>0</v>
      </c>
      <c r="K49" s="94">
        <f>'[1]3'!P$1319</f>
        <v>0</v>
      </c>
      <c r="L49" s="94">
        <f>'[1]3'!Y$1319</f>
        <v>0</v>
      </c>
      <c r="M49" s="94">
        <f>'[1]3'!AA$1319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'[1]3'!C$1323</f>
        <v>0</v>
      </c>
      <c r="F54" s="88">
        <f>'[1]3'!D$1323</f>
        <v>0</v>
      </c>
      <c r="G54" s="88">
        <f>'[1]3'!E$1323</f>
        <v>0</v>
      </c>
      <c r="H54" s="89">
        <f>'[1]3'!F$1323</f>
        <v>0</v>
      </c>
      <c r="I54" s="88">
        <f>'[1]3'!G$1323</f>
        <v>0</v>
      </c>
      <c r="J54" s="90">
        <f>'[1]3'!H$1323</f>
        <v>0</v>
      </c>
      <c r="K54" s="88">
        <f>'[1]3'!P$1323</f>
        <v>0</v>
      </c>
      <c r="L54" s="88">
        <f>'[1]3'!Y$1323</f>
        <v>0</v>
      </c>
      <c r="M54" s="88">
        <f>'[1]3'!AA$1323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'[1]3'!C$1324</f>
        <v>0</v>
      </c>
      <c r="F55" s="94">
        <f>'[1]3'!D$1324</f>
        <v>0</v>
      </c>
      <c r="G55" s="94">
        <f>'[1]3'!E$1324</f>
        <v>0</v>
      </c>
      <c r="H55" s="95">
        <f>'[1]3'!F$1324</f>
        <v>0</v>
      </c>
      <c r="I55" s="94">
        <f>'[1]3'!G$1324</f>
        <v>0</v>
      </c>
      <c r="J55" s="96">
        <f>'[1]3'!H$1324</f>
        <v>0</v>
      </c>
      <c r="K55" s="94">
        <f>'[1]3'!P$1324</f>
        <v>0</v>
      </c>
      <c r="L55" s="94">
        <f>'[1]3'!Y$1324</f>
        <v>0</v>
      </c>
      <c r="M55" s="94">
        <f>'[1]3'!AA$1324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'[1]3'!C$1326</f>
        <v>0</v>
      </c>
      <c r="F57" s="88">
        <f>'[1]3'!D$1326</f>
        <v>0</v>
      </c>
      <c r="G57" s="88">
        <f>'[1]3'!E$1326</f>
        <v>0</v>
      </c>
      <c r="H57" s="89">
        <f>'[1]3'!F$1326</f>
        <v>0</v>
      </c>
      <c r="I57" s="88">
        <f>'[1]3'!G$1326</f>
        <v>0</v>
      </c>
      <c r="J57" s="90">
        <f>'[1]3'!H$1326</f>
        <v>0</v>
      </c>
      <c r="K57" s="88">
        <f>'[1]3'!P$1326</f>
        <v>0</v>
      </c>
      <c r="L57" s="88">
        <f>'[1]3'!Y$1326</f>
        <v>0</v>
      </c>
      <c r="M57" s="88">
        <f>'[1]3'!AA$1326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'[1]3'!C$1327</f>
        <v>0</v>
      </c>
      <c r="F58" s="94">
        <f>'[1]3'!D$1327</f>
        <v>0</v>
      </c>
      <c r="G58" s="94">
        <f>'[1]3'!E$1327</f>
        <v>0</v>
      </c>
      <c r="H58" s="95">
        <f>'[1]3'!F$1327</f>
        <v>0</v>
      </c>
      <c r="I58" s="94">
        <f>'[1]3'!G$1327</f>
        <v>0</v>
      </c>
      <c r="J58" s="96">
        <f>'[1]3'!H$1327</f>
        <v>0</v>
      </c>
      <c r="K58" s="94">
        <f>'[1]3'!P$1327</f>
        <v>0</v>
      </c>
      <c r="L58" s="94">
        <f>'[1]3'!Y$1327</f>
        <v>0</v>
      </c>
      <c r="M58" s="94">
        <f>'[1]3'!AA$1327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'[1]3'!C$1329</f>
        <v>0</v>
      </c>
      <c r="F60" s="88">
        <f>'[1]3'!D$1329</f>
        <v>0</v>
      </c>
      <c r="G60" s="88">
        <f>'[1]3'!E$1329</f>
        <v>0</v>
      </c>
      <c r="H60" s="89">
        <f>'[1]3'!F$1329</f>
        <v>0</v>
      </c>
      <c r="I60" s="88">
        <f>'[1]3'!G$1329</f>
        <v>0</v>
      </c>
      <c r="J60" s="90">
        <f>'[1]3'!H$1329</f>
        <v>0</v>
      </c>
      <c r="K60" s="88">
        <f>'[1]3'!P$1329</f>
        <v>0</v>
      </c>
      <c r="L60" s="88">
        <f>'[1]3'!Y$1329</f>
        <v>0</v>
      </c>
      <c r="M60" s="88">
        <f>'[1]3'!AA$1329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'[1]3'!C$1330</f>
        <v>0</v>
      </c>
      <c r="F61" s="94">
        <f>'[1]3'!D$1330</f>
        <v>0</v>
      </c>
      <c r="G61" s="94">
        <f>'[1]3'!E$1330</f>
        <v>0</v>
      </c>
      <c r="H61" s="95">
        <f>'[1]3'!F$1330</f>
        <v>0</v>
      </c>
      <c r="I61" s="94">
        <f>'[1]3'!G$1330</f>
        <v>0</v>
      </c>
      <c r="J61" s="96">
        <f>'[1]3'!H$1330</f>
        <v>0</v>
      </c>
      <c r="K61" s="94">
        <f>'[1]3'!P$1330</f>
        <v>0</v>
      </c>
      <c r="L61" s="94">
        <f>'[1]3'!Y$1330</f>
        <v>0</v>
      </c>
      <c r="M61" s="94">
        <f>'[1]3'!AA$1330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'[1]3'!C$1331</f>
        <v>0</v>
      </c>
      <c r="F62" s="101">
        <f>'[1]3'!D$1331</f>
        <v>0</v>
      </c>
      <c r="G62" s="101">
        <f>'[1]3'!E$1331</f>
        <v>0</v>
      </c>
      <c r="H62" s="102">
        <f>'[1]3'!F$1331</f>
        <v>0</v>
      </c>
      <c r="I62" s="101">
        <f>'[1]3'!G$1331</f>
        <v>0</v>
      </c>
      <c r="J62" s="103">
        <f>'[1]3'!H$1331</f>
        <v>0</v>
      </c>
      <c r="K62" s="101">
        <f>'[1]3'!P$1331</f>
        <v>0</v>
      </c>
      <c r="L62" s="101">
        <f>'[1]3'!Y$1331</f>
        <v>0</v>
      </c>
      <c r="M62" s="101">
        <f>'[1]3'!AA$1331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'[1]3'!C$1332</f>
        <v>0</v>
      </c>
      <c r="F63" s="101">
        <f>'[1]3'!D$1332</f>
        <v>0</v>
      </c>
      <c r="G63" s="101">
        <f>'[1]3'!E$1332</f>
        <v>0</v>
      </c>
      <c r="H63" s="102">
        <f>'[1]3'!F$1332</f>
        <v>0</v>
      </c>
      <c r="I63" s="101">
        <f>'[1]3'!G$1332</f>
        <v>0</v>
      </c>
      <c r="J63" s="103">
        <f>'[1]3'!H$1332</f>
        <v>0</v>
      </c>
      <c r="K63" s="101">
        <f>'[1]3'!P$1332</f>
        <v>0</v>
      </c>
      <c r="L63" s="101">
        <f>'[1]3'!Y$1332</f>
        <v>0</v>
      </c>
      <c r="M63" s="101">
        <f>'[1]3'!AA$1332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'[1]3'!C$1335</f>
        <v>0</v>
      </c>
      <c r="F66" s="88">
        <f>'[1]3'!D$1335</f>
        <v>0</v>
      </c>
      <c r="G66" s="88">
        <f>'[1]3'!E$1335</f>
        <v>0</v>
      </c>
      <c r="H66" s="89">
        <f>'[1]3'!F$1335</f>
        <v>0</v>
      </c>
      <c r="I66" s="88">
        <f>'[1]3'!G$1335</f>
        <v>0</v>
      </c>
      <c r="J66" s="90">
        <f>'[1]3'!H$1335</f>
        <v>0</v>
      </c>
      <c r="K66" s="88">
        <f>'[1]3'!P$1335</f>
        <v>0</v>
      </c>
      <c r="L66" s="88">
        <f>'[1]3'!Y$1335</f>
        <v>0</v>
      </c>
      <c r="M66" s="90">
        <f>'[1]3'!AA$1335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'[1]3'!C$1336</f>
        <v>0</v>
      </c>
      <c r="F67" s="94">
        <f>'[1]3'!D$1336</f>
        <v>0</v>
      </c>
      <c r="G67" s="94">
        <f>'[1]3'!E$1336</f>
        <v>0</v>
      </c>
      <c r="H67" s="95">
        <f>'[1]3'!F$1336</f>
        <v>0</v>
      </c>
      <c r="I67" s="94">
        <f>'[1]3'!G$1336</f>
        <v>0</v>
      </c>
      <c r="J67" s="96">
        <f>'[1]3'!H$1336</f>
        <v>0</v>
      </c>
      <c r="K67" s="94">
        <f>'[1]3'!P$1336</f>
        <v>0</v>
      </c>
      <c r="L67" s="94">
        <f>'[1]3'!Y$1336</f>
        <v>0</v>
      </c>
      <c r="M67" s="96">
        <f>'[1]3'!AA$1336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'[1]3'!C$1338</f>
        <v>0</v>
      </c>
      <c r="F69" s="88">
        <f>'[1]3'!D$1338</f>
        <v>0</v>
      </c>
      <c r="G69" s="88">
        <f>'[1]3'!E$1338</f>
        <v>0</v>
      </c>
      <c r="H69" s="89">
        <f>'[1]3'!F$1338</f>
        <v>0</v>
      </c>
      <c r="I69" s="88">
        <f>'[1]3'!G$1338</f>
        <v>0</v>
      </c>
      <c r="J69" s="90">
        <f>'[1]3'!H$1338</f>
        <v>0</v>
      </c>
      <c r="K69" s="88">
        <f>'[1]3'!P$1338</f>
        <v>0</v>
      </c>
      <c r="L69" s="88">
        <f>'[1]3'!Y$1338</f>
        <v>0</v>
      </c>
      <c r="M69" s="90">
        <f>'[1]3'!AA$1338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'[1]3'!C$1339</f>
        <v>0</v>
      </c>
      <c r="F70" s="94">
        <f>'[1]3'!D$1339</f>
        <v>0</v>
      </c>
      <c r="G70" s="94">
        <f>'[1]3'!E$1339</f>
        <v>0</v>
      </c>
      <c r="H70" s="95">
        <f>'[1]3'!F$1339</f>
        <v>0</v>
      </c>
      <c r="I70" s="94">
        <f>'[1]3'!G$1339</f>
        <v>0</v>
      </c>
      <c r="J70" s="96">
        <f>'[1]3'!H$1339</f>
        <v>0</v>
      </c>
      <c r="K70" s="94">
        <f>'[1]3'!P$1339</f>
        <v>0</v>
      </c>
      <c r="L70" s="94">
        <f>'[1]3'!Y$1339</f>
        <v>0</v>
      </c>
      <c r="M70" s="96">
        <f>'[1]3'!AA$1339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'[1]3'!C$1340</f>
        <v>0</v>
      </c>
      <c r="F72" s="101">
        <f>'[1]3'!D$1340</f>
        <v>0</v>
      </c>
      <c r="G72" s="101">
        <f>'[1]3'!E$1340</f>
        <v>0</v>
      </c>
      <c r="H72" s="102">
        <f>'[1]3'!F$1340</f>
        <v>0</v>
      </c>
      <c r="I72" s="101">
        <f>'[1]3'!G$1340</f>
        <v>0</v>
      </c>
      <c r="J72" s="103">
        <f>'[1]3'!H$1340</f>
        <v>0</v>
      </c>
      <c r="K72" s="101">
        <f>'[1]3'!P$1340</f>
        <v>0</v>
      </c>
      <c r="L72" s="101">
        <f>'[1]3'!Y$1340</f>
        <v>0</v>
      </c>
      <c r="M72" s="101">
        <f>'[1]3'!AA$1340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'[1]3'!C$1342</f>
        <v>0</v>
      </c>
      <c r="F74" s="88">
        <f>'[1]3'!D$1342</f>
        <v>0</v>
      </c>
      <c r="G74" s="88">
        <f>'[1]3'!E$1342</f>
        <v>0</v>
      </c>
      <c r="H74" s="89">
        <f>'[1]3'!F$1342</f>
        <v>0</v>
      </c>
      <c r="I74" s="88">
        <f>'[1]3'!G$1342</f>
        <v>0</v>
      </c>
      <c r="J74" s="90">
        <f>'[1]3'!H$1342</f>
        <v>0</v>
      </c>
      <c r="K74" s="88">
        <f>'[1]3'!P$1342</f>
        <v>0</v>
      </c>
      <c r="L74" s="88">
        <f>'[1]3'!Y$1342</f>
        <v>0</v>
      </c>
      <c r="M74" s="88">
        <f>'[1]3'!AA$1342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'[1]3'!C$1343</f>
        <v>0</v>
      </c>
      <c r="F75" s="94">
        <f>'[1]3'!D$1343</f>
        <v>0</v>
      </c>
      <c r="G75" s="94">
        <f>'[1]3'!E$1343</f>
        <v>0</v>
      </c>
      <c r="H75" s="95">
        <f>'[1]3'!F$1343</f>
        <v>0</v>
      </c>
      <c r="I75" s="94">
        <f>'[1]3'!G$1343</f>
        <v>0</v>
      </c>
      <c r="J75" s="96">
        <f>'[1]3'!H$1343</f>
        <v>0</v>
      </c>
      <c r="K75" s="94">
        <f>'[1]3'!P$1343</f>
        <v>0</v>
      </c>
      <c r="L75" s="94">
        <f>'[1]3'!Y$1343</f>
        <v>0</v>
      </c>
      <c r="M75" s="94">
        <f>'[1]3'!AA$1343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'[1]3'!C$1346</f>
        <v>0</v>
      </c>
      <c r="F79" s="88">
        <f>'[1]3'!D$1346</f>
        <v>0</v>
      </c>
      <c r="G79" s="88">
        <f>'[1]3'!E$1346</f>
        <v>0</v>
      </c>
      <c r="H79" s="89">
        <f>'[1]3'!F$1346</f>
        <v>0</v>
      </c>
      <c r="I79" s="88">
        <f>'[1]3'!G$1346</f>
        <v>0</v>
      </c>
      <c r="J79" s="90">
        <f>'[1]3'!H$1346</f>
        <v>0</v>
      </c>
      <c r="K79" s="88">
        <f>'[1]3'!P$1346</f>
        <v>0</v>
      </c>
      <c r="L79" s="88">
        <f>'[1]3'!Y$1346</f>
        <v>0</v>
      </c>
      <c r="M79" s="88">
        <f>'[1]3'!AA$1346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'[1]3'!C$1347</f>
        <v>0</v>
      </c>
      <c r="F80" s="94">
        <f>'[1]3'!D$1347</f>
        <v>0</v>
      </c>
      <c r="G80" s="94">
        <f>'[1]3'!E$1347</f>
        <v>0</v>
      </c>
      <c r="H80" s="95">
        <f>'[1]3'!F$1347</f>
        <v>0</v>
      </c>
      <c r="I80" s="94">
        <f>'[1]3'!G$1347</f>
        <v>0</v>
      </c>
      <c r="J80" s="96">
        <f>'[1]3'!H$1347</f>
        <v>0</v>
      </c>
      <c r="K80" s="94">
        <f>'[1]3'!P$1347</f>
        <v>0</v>
      </c>
      <c r="L80" s="94">
        <f>'[1]3'!Y$1347</f>
        <v>0</v>
      </c>
      <c r="M80" s="94">
        <f>'[1]3'!AA$1347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'[1]3'!C$1349</f>
        <v>0</v>
      </c>
      <c r="F82" s="88">
        <f>'[1]3'!D$1349</f>
        <v>0</v>
      </c>
      <c r="G82" s="88">
        <f>'[1]3'!E$1349</f>
        <v>0</v>
      </c>
      <c r="H82" s="89">
        <f>'[1]3'!F$1349</f>
        <v>0</v>
      </c>
      <c r="I82" s="88">
        <f>'[1]3'!G$1349</f>
        <v>0</v>
      </c>
      <c r="J82" s="90">
        <f>'[1]3'!H$1349</f>
        <v>0</v>
      </c>
      <c r="K82" s="88">
        <f>'[1]3'!P$1349</f>
        <v>0</v>
      </c>
      <c r="L82" s="88">
        <f>'[1]3'!Y$1349</f>
        <v>0</v>
      </c>
      <c r="M82" s="88">
        <f>'[1]3'!AA$1349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'[1]3'!C$1350</f>
        <v>0</v>
      </c>
      <c r="F83" s="94">
        <f>'[1]3'!D$1350</f>
        <v>0</v>
      </c>
      <c r="G83" s="94">
        <f>'[1]3'!E$1350</f>
        <v>0</v>
      </c>
      <c r="H83" s="95">
        <f>'[1]3'!F$1350</f>
        <v>0</v>
      </c>
      <c r="I83" s="94">
        <f>'[1]3'!G$1350</f>
        <v>0</v>
      </c>
      <c r="J83" s="96">
        <f>'[1]3'!H$1350</f>
        <v>0</v>
      </c>
      <c r="K83" s="94">
        <f>'[1]3'!P$1350</f>
        <v>0</v>
      </c>
      <c r="L83" s="94">
        <f>'[1]3'!Y$1350</f>
        <v>0</v>
      </c>
      <c r="M83" s="94">
        <f>'[1]3'!AA$1350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'[1]3'!C$1351</f>
        <v>0</v>
      </c>
      <c r="F84" s="101">
        <f>'[1]3'!D$1351</f>
        <v>0</v>
      </c>
      <c r="G84" s="101">
        <f>'[1]3'!E$1351</f>
        <v>0</v>
      </c>
      <c r="H84" s="102">
        <f>'[1]3'!F$1351</f>
        <v>0</v>
      </c>
      <c r="I84" s="101">
        <f>'[1]3'!G$1351</f>
        <v>0</v>
      </c>
      <c r="J84" s="103">
        <f>'[1]3'!H$1351</f>
        <v>0</v>
      </c>
      <c r="K84" s="101">
        <f>'[1]3'!P$1351</f>
        <v>0</v>
      </c>
      <c r="L84" s="101">
        <f>'[1]3'!Y$1351</f>
        <v>0</v>
      </c>
      <c r="M84" s="101">
        <f>'[1]3'!AA$1351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'[1]3'!C$1352</f>
        <v>0</v>
      </c>
      <c r="F85" s="101">
        <f>'[1]3'!D$1352</f>
        <v>0</v>
      </c>
      <c r="G85" s="101">
        <f>'[1]3'!E$1352</f>
        <v>0</v>
      </c>
      <c r="H85" s="102">
        <f>'[1]3'!F$1352</f>
        <v>0</v>
      </c>
      <c r="I85" s="101">
        <f>'[1]3'!G$1352</f>
        <v>0</v>
      </c>
      <c r="J85" s="103">
        <f>'[1]3'!H$1352</f>
        <v>0</v>
      </c>
      <c r="K85" s="101">
        <f>'[1]3'!P$1352</f>
        <v>0</v>
      </c>
      <c r="L85" s="101">
        <f>'[1]3'!Y$1352</f>
        <v>0</v>
      </c>
      <c r="M85" s="101">
        <f>'[1]3'!AA$1352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'[1]3'!C$1353</f>
        <v>0</v>
      </c>
      <c r="F86" s="101">
        <f>'[1]3'!D$1353</f>
        <v>0</v>
      </c>
      <c r="G86" s="101">
        <f>'[1]3'!E$1353</f>
        <v>0</v>
      </c>
      <c r="H86" s="102">
        <f>'[1]3'!F$1353</f>
        <v>0</v>
      </c>
      <c r="I86" s="101">
        <f>'[1]3'!G$1353</f>
        <v>0</v>
      </c>
      <c r="J86" s="103">
        <f>'[1]3'!H$1353</f>
        <v>0</v>
      </c>
      <c r="K86" s="101">
        <f>'[1]3'!P$1353</f>
        <v>0</v>
      </c>
      <c r="L86" s="101">
        <f>'[1]3'!Y$1353</f>
        <v>0</v>
      </c>
      <c r="M86" s="101">
        <f>'[1]3'!AA$1353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'[1]3'!C$1354</f>
        <v>0</v>
      </c>
      <c r="F87" s="101">
        <f>'[1]3'!D$1354</f>
        <v>0</v>
      </c>
      <c r="G87" s="101">
        <f>'[1]3'!E$1354</f>
        <v>0</v>
      </c>
      <c r="H87" s="102">
        <f>'[1]3'!F$1354</f>
        <v>0</v>
      </c>
      <c r="I87" s="101">
        <f>'[1]3'!G$1354</f>
        <v>0</v>
      </c>
      <c r="J87" s="103">
        <f>'[1]3'!H$1354</f>
        <v>0</v>
      </c>
      <c r="K87" s="101">
        <f>'[1]3'!P$1354</f>
        <v>0</v>
      </c>
      <c r="L87" s="101">
        <f>'[1]3'!Y$1354</f>
        <v>0</v>
      </c>
      <c r="M87" s="101">
        <f>'[1]3'!AA$1354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'[1]3'!C$1355</f>
        <v>0</v>
      </c>
      <c r="F88" s="101">
        <f>'[1]3'!D$1355</f>
        <v>0</v>
      </c>
      <c r="G88" s="101">
        <f>'[1]3'!E$1355</f>
        <v>0</v>
      </c>
      <c r="H88" s="102">
        <f>'[1]3'!F$1355</f>
        <v>0</v>
      </c>
      <c r="I88" s="101">
        <f>'[1]3'!G$1355</f>
        <v>0</v>
      </c>
      <c r="J88" s="103">
        <f>'[1]3'!H$1355</f>
        <v>0</v>
      </c>
      <c r="K88" s="101">
        <f>'[1]3'!P$1355</f>
        <v>0</v>
      </c>
      <c r="L88" s="101">
        <f>'[1]3'!Y$1355</f>
        <v>0</v>
      </c>
      <c r="M88" s="101">
        <f>'[1]3'!AA$1355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'[1]3'!C$1356</f>
        <v>0</v>
      </c>
      <c r="F90" s="74">
        <f>'[1]3'!D$1356</f>
        <v>0</v>
      </c>
      <c r="G90" s="74">
        <f>'[1]3'!E$1356</f>
        <v>0</v>
      </c>
      <c r="H90" s="75">
        <f>'[1]3'!F$1356</f>
        <v>0</v>
      </c>
      <c r="I90" s="74">
        <f>'[1]3'!G$1356</f>
        <v>0</v>
      </c>
      <c r="J90" s="76">
        <f>'[1]3'!H$1356</f>
        <v>0</v>
      </c>
      <c r="K90" s="74">
        <f>'[1]3'!P$1356</f>
        <v>0</v>
      </c>
      <c r="L90" s="74">
        <f>'[1]3'!Y$1356</f>
        <v>0</v>
      </c>
      <c r="M90" s="74">
        <f>'[1]3'!AA$1356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PROPER('[1]3'!$B$17)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'[1]3'!C$1426</f>
        <v>0</v>
      </c>
      <c r="F6" s="88">
        <f>'[1]3'!D$1426</f>
        <v>0</v>
      </c>
      <c r="G6" s="88">
        <f>'[1]3'!E$1426</f>
        <v>0</v>
      </c>
      <c r="H6" s="89">
        <f>'[1]3'!F$1426</f>
        <v>0</v>
      </c>
      <c r="I6" s="88">
        <f>'[1]3'!G$1426</f>
        <v>0</v>
      </c>
      <c r="J6" s="90">
        <f>'[1]3'!H$1426</f>
        <v>0</v>
      </c>
      <c r="K6" s="88">
        <f>'[1]3'!P$1426</f>
        <v>0</v>
      </c>
      <c r="L6" s="88">
        <f>'[1]3'!Y$1426</f>
        <v>0</v>
      </c>
      <c r="M6" s="88">
        <f>'[1]3'!AA$1426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'[1]3'!C$1427</f>
        <v>0</v>
      </c>
      <c r="F7" s="94">
        <f>'[1]3'!D$1427</f>
        <v>0</v>
      </c>
      <c r="G7" s="94">
        <f>'[1]3'!E$1427</f>
        <v>0</v>
      </c>
      <c r="H7" s="95">
        <f>'[1]3'!F$1427</f>
        <v>0</v>
      </c>
      <c r="I7" s="94">
        <f>'[1]3'!G$1427</f>
        <v>0</v>
      </c>
      <c r="J7" s="96">
        <f>'[1]3'!H$1427</f>
        <v>0</v>
      </c>
      <c r="K7" s="94">
        <f>'[1]3'!P$1427</f>
        <v>0</v>
      </c>
      <c r="L7" s="94">
        <f>'[1]3'!Y$1427</f>
        <v>0</v>
      </c>
      <c r="M7" s="94">
        <f>'[1]3'!AA$1427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'[1]3'!C$1429</f>
        <v>0</v>
      </c>
      <c r="F9" s="88">
        <f>'[1]3'!D$1429</f>
        <v>0</v>
      </c>
      <c r="G9" s="88">
        <f>'[1]3'!E$1429</f>
        <v>0</v>
      </c>
      <c r="H9" s="89">
        <f>'[1]3'!F$1429</f>
        <v>0</v>
      </c>
      <c r="I9" s="88">
        <f>'[1]3'!G$1429</f>
        <v>0</v>
      </c>
      <c r="J9" s="90">
        <f>'[1]3'!H$1429</f>
        <v>0</v>
      </c>
      <c r="K9" s="88">
        <f>'[1]3'!P$1429</f>
        <v>0</v>
      </c>
      <c r="L9" s="88">
        <f>'[1]3'!Y$1429</f>
        <v>0</v>
      </c>
      <c r="M9" s="88">
        <f>'[1]3'!AA$1429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'[1]3'!C$1430</f>
        <v>0</v>
      </c>
      <c r="F10" s="101">
        <f>'[1]3'!D$1430</f>
        <v>0</v>
      </c>
      <c r="G10" s="101">
        <f>'[1]3'!E$1430</f>
        <v>0</v>
      </c>
      <c r="H10" s="102">
        <f>'[1]3'!F$1430</f>
        <v>0</v>
      </c>
      <c r="I10" s="101">
        <f>'[1]3'!G$1430</f>
        <v>0</v>
      </c>
      <c r="J10" s="103">
        <f>'[1]3'!H$1430</f>
        <v>0</v>
      </c>
      <c r="K10" s="101">
        <f>'[1]3'!P$1430</f>
        <v>0</v>
      </c>
      <c r="L10" s="101">
        <f>'[1]3'!Y$1430</f>
        <v>0</v>
      </c>
      <c r="M10" s="101">
        <f>'[1]3'!AA$1430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'[1]3'!C$1431</f>
        <v>0</v>
      </c>
      <c r="F11" s="101">
        <f>'[1]3'!D$1431</f>
        <v>0</v>
      </c>
      <c r="G11" s="101">
        <f>'[1]3'!E$1431</f>
        <v>0</v>
      </c>
      <c r="H11" s="102">
        <f>'[1]3'!F$1431</f>
        <v>0</v>
      </c>
      <c r="I11" s="101">
        <f>'[1]3'!G$1431</f>
        <v>0</v>
      </c>
      <c r="J11" s="103">
        <f>'[1]3'!H$1431</f>
        <v>0</v>
      </c>
      <c r="K11" s="101">
        <f>'[1]3'!P$1431</f>
        <v>0</v>
      </c>
      <c r="L11" s="101">
        <f>'[1]3'!Y$1431</f>
        <v>0</v>
      </c>
      <c r="M11" s="101">
        <f>'[1]3'!AA$1431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'[1]3'!C$1432</f>
        <v>0</v>
      </c>
      <c r="F12" s="101">
        <f>'[1]3'!D$1432</f>
        <v>0</v>
      </c>
      <c r="G12" s="101">
        <f>'[1]3'!E$1432</f>
        <v>0</v>
      </c>
      <c r="H12" s="102">
        <f>'[1]3'!F$1432</f>
        <v>0</v>
      </c>
      <c r="I12" s="101">
        <f>'[1]3'!G$1432</f>
        <v>0</v>
      </c>
      <c r="J12" s="103">
        <f>'[1]3'!H$1432</f>
        <v>0</v>
      </c>
      <c r="K12" s="101">
        <f>'[1]3'!P$1432</f>
        <v>0</v>
      </c>
      <c r="L12" s="101">
        <f>'[1]3'!Y$1432</f>
        <v>0</v>
      </c>
      <c r="M12" s="101">
        <f>'[1]3'!AA$1432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'[1]3'!C$1433</f>
        <v>0</v>
      </c>
      <c r="F13" s="101">
        <f>'[1]3'!D$1433</f>
        <v>0</v>
      </c>
      <c r="G13" s="101">
        <f>'[1]3'!E$1433</f>
        <v>0</v>
      </c>
      <c r="H13" s="102">
        <f>'[1]3'!F$1433</f>
        <v>0</v>
      </c>
      <c r="I13" s="101">
        <f>'[1]3'!G$1433</f>
        <v>0</v>
      </c>
      <c r="J13" s="103">
        <f>'[1]3'!H$1433</f>
        <v>0</v>
      </c>
      <c r="K13" s="101">
        <f>'[1]3'!P$1433</f>
        <v>0</v>
      </c>
      <c r="L13" s="101">
        <f>'[1]3'!Y$1433</f>
        <v>0</v>
      </c>
      <c r="M13" s="101">
        <f>'[1]3'!AA$1433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'[1]3'!C$1434</f>
        <v>0</v>
      </c>
      <c r="F14" s="101">
        <f>'[1]3'!D$1434</f>
        <v>0</v>
      </c>
      <c r="G14" s="101">
        <f>'[1]3'!E$1434</f>
        <v>0</v>
      </c>
      <c r="H14" s="102">
        <f>'[1]3'!F$1434</f>
        <v>0</v>
      </c>
      <c r="I14" s="101">
        <f>'[1]3'!G$1434</f>
        <v>0</v>
      </c>
      <c r="J14" s="103">
        <f>'[1]3'!H$1434</f>
        <v>0</v>
      </c>
      <c r="K14" s="101">
        <f>'[1]3'!P$1434</f>
        <v>0</v>
      </c>
      <c r="L14" s="101">
        <f>'[1]3'!Y$1434</f>
        <v>0</v>
      </c>
      <c r="M14" s="101">
        <f>'[1]3'!AA$1434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'[1]3'!C$1435</f>
        <v>0</v>
      </c>
      <c r="F15" s="101">
        <f>'[1]3'!D$1435</f>
        <v>0</v>
      </c>
      <c r="G15" s="101">
        <f>'[1]3'!E$1435</f>
        <v>0</v>
      </c>
      <c r="H15" s="102">
        <f>'[1]3'!F$1435</f>
        <v>0</v>
      </c>
      <c r="I15" s="101">
        <f>'[1]3'!G$1435</f>
        <v>0</v>
      </c>
      <c r="J15" s="103">
        <f>'[1]3'!H$1435</f>
        <v>0</v>
      </c>
      <c r="K15" s="101">
        <f>'[1]3'!P$1435</f>
        <v>0</v>
      </c>
      <c r="L15" s="101">
        <f>'[1]3'!Y$1435</f>
        <v>0</v>
      </c>
      <c r="M15" s="101">
        <f>'[1]3'!AA$1435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'[1]3'!C$1436</f>
        <v>0</v>
      </c>
      <c r="F16" s="101">
        <f>'[1]3'!D$1436</f>
        <v>0</v>
      </c>
      <c r="G16" s="101">
        <f>'[1]3'!E$1436</f>
        <v>0</v>
      </c>
      <c r="H16" s="102">
        <f>'[1]3'!F$1436</f>
        <v>0</v>
      </c>
      <c r="I16" s="101">
        <f>'[1]3'!G$1436</f>
        <v>0</v>
      </c>
      <c r="J16" s="103">
        <f>'[1]3'!H$1436</f>
        <v>0</v>
      </c>
      <c r="K16" s="101">
        <f>'[1]3'!P$1436</f>
        <v>0</v>
      </c>
      <c r="L16" s="101">
        <f>'[1]3'!Y$1436</f>
        <v>0</v>
      </c>
      <c r="M16" s="101">
        <f>'[1]3'!AA$1436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'[1]3'!C$1437</f>
        <v>0</v>
      </c>
      <c r="F17" s="101">
        <f>'[1]3'!D$1437</f>
        <v>0</v>
      </c>
      <c r="G17" s="101">
        <f>'[1]3'!E$1437</f>
        <v>0</v>
      </c>
      <c r="H17" s="102">
        <f>'[1]3'!F$1437</f>
        <v>0</v>
      </c>
      <c r="I17" s="101">
        <f>'[1]3'!G$1437</f>
        <v>0</v>
      </c>
      <c r="J17" s="103">
        <f>'[1]3'!H$1437</f>
        <v>0</v>
      </c>
      <c r="K17" s="101">
        <f>'[1]3'!P$1437</f>
        <v>0</v>
      </c>
      <c r="L17" s="101">
        <f>'[1]3'!Y$1437</f>
        <v>0</v>
      </c>
      <c r="M17" s="101">
        <f>'[1]3'!AA$1437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'[1]3'!C$1438</f>
        <v>0</v>
      </c>
      <c r="F18" s="101">
        <f>'[1]3'!D$1438</f>
        <v>0</v>
      </c>
      <c r="G18" s="101">
        <f>'[1]3'!E$1438</f>
        <v>0</v>
      </c>
      <c r="H18" s="102">
        <f>'[1]3'!F$1438</f>
        <v>0</v>
      </c>
      <c r="I18" s="101">
        <f>'[1]3'!G$1438</f>
        <v>0</v>
      </c>
      <c r="J18" s="103">
        <f>'[1]3'!H$1438</f>
        <v>0</v>
      </c>
      <c r="K18" s="101">
        <f>'[1]3'!P$1438</f>
        <v>0</v>
      </c>
      <c r="L18" s="101">
        <f>'[1]3'!Y$1438</f>
        <v>0</v>
      </c>
      <c r="M18" s="101">
        <f>'[1]3'!AA$1438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'[1]3'!C$1439</f>
        <v>0</v>
      </c>
      <c r="F19" s="101">
        <f>'[1]3'!D$1439</f>
        <v>0</v>
      </c>
      <c r="G19" s="101">
        <f>'[1]3'!E$1439</f>
        <v>0</v>
      </c>
      <c r="H19" s="102">
        <f>'[1]3'!F$1439</f>
        <v>0</v>
      </c>
      <c r="I19" s="101">
        <f>'[1]3'!G$1439</f>
        <v>0</v>
      </c>
      <c r="J19" s="103">
        <f>'[1]3'!H$1439</f>
        <v>0</v>
      </c>
      <c r="K19" s="101">
        <f>'[1]3'!P$1439</f>
        <v>0</v>
      </c>
      <c r="L19" s="101">
        <f>'[1]3'!Y$1439</f>
        <v>0</v>
      </c>
      <c r="M19" s="101">
        <f>'[1]3'!AA$1439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'[1]3'!C$1440</f>
        <v>0</v>
      </c>
      <c r="F20" s="101">
        <f>'[1]3'!D$1440</f>
        <v>0</v>
      </c>
      <c r="G20" s="101">
        <f>'[1]3'!E$1440</f>
        <v>0</v>
      </c>
      <c r="H20" s="102">
        <f>'[1]3'!F$1440</f>
        <v>0</v>
      </c>
      <c r="I20" s="101">
        <f>'[1]3'!G$1440</f>
        <v>0</v>
      </c>
      <c r="J20" s="103">
        <f>'[1]3'!H$1440</f>
        <v>0</v>
      </c>
      <c r="K20" s="101">
        <f>'[1]3'!P$1440</f>
        <v>0</v>
      </c>
      <c r="L20" s="101">
        <f>'[1]3'!Y$1440</f>
        <v>0</v>
      </c>
      <c r="M20" s="101">
        <f>'[1]3'!AA$1440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'[1]3'!C$1441</f>
        <v>0</v>
      </c>
      <c r="F21" s="101">
        <f>'[1]3'!D$1441</f>
        <v>0</v>
      </c>
      <c r="G21" s="101">
        <f>'[1]3'!E$1441</f>
        <v>0</v>
      </c>
      <c r="H21" s="102">
        <f>'[1]3'!F$1441</f>
        <v>0</v>
      </c>
      <c r="I21" s="101">
        <f>'[1]3'!G$1441</f>
        <v>0</v>
      </c>
      <c r="J21" s="103">
        <f>'[1]3'!H$1441</f>
        <v>0</v>
      </c>
      <c r="K21" s="101">
        <f>'[1]3'!P$1441</f>
        <v>0</v>
      </c>
      <c r="L21" s="101">
        <f>'[1]3'!Y$1441</f>
        <v>0</v>
      </c>
      <c r="M21" s="101">
        <f>'[1]3'!AA$1441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'[1]3'!C$1442</f>
        <v>0</v>
      </c>
      <c r="F22" s="101">
        <f>'[1]3'!D$1442</f>
        <v>0</v>
      </c>
      <c r="G22" s="101">
        <f>'[1]3'!E$1442</f>
        <v>0</v>
      </c>
      <c r="H22" s="102">
        <f>'[1]3'!F$1442</f>
        <v>0</v>
      </c>
      <c r="I22" s="101">
        <f>'[1]3'!G$1442</f>
        <v>0</v>
      </c>
      <c r="J22" s="103">
        <f>'[1]3'!H$1442</f>
        <v>0</v>
      </c>
      <c r="K22" s="101">
        <f>'[1]3'!P$1442</f>
        <v>0</v>
      </c>
      <c r="L22" s="101">
        <f>'[1]3'!Y$1442</f>
        <v>0</v>
      </c>
      <c r="M22" s="101">
        <f>'[1]3'!AA$1442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'[1]3'!C$1443</f>
        <v>0</v>
      </c>
      <c r="F23" s="101">
        <f>'[1]3'!D$1443</f>
        <v>0</v>
      </c>
      <c r="G23" s="101">
        <f>'[1]3'!E$1443</f>
        <v>0</v>
      </c>
      <c r="H23" s="102">
        <f>'[1]3'!F$1443</f>
        <v>0</v>
      </c>
      <c r="I23" s="101">
        <f>'[1]3'!G$1443</f>
        <v>0</v>
      </c>
      <c r="J23" s="103">
        <f>'[1]3'!H$1443</f>
        <v>0</v>
      </c>
      <c r="K23" s="101">
        <f>'[1]3'!P$1443</f>
        <v>0</v>
      </c>
      <c r="L23" s="101">
        <f>'[1]3'!Y$1443</f>
        <v>0</v>
      </c>
      <c r="M23" s="101">
        <f>'[1]3'!AA$1443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'[1]3'!C$1444</f>
        <v>0</v>
      </c>
      <c r="F24" s="101">
        <f>'[1]3'!D$1444</f>
        <v>0</v>
      </c>
      <c r="G24" s="101">
        <f>'[1]3'!E$1444</f>
        <v>0</v>
      </c>
      <c r="H24" s="102">
        <f>'[1]3'!F$1444</f>
        <v>0</v>
      </c>
      <c r="I24" s="101">
        <f>'[1]3'!G$1444</f>
        <v>0</v>
      </c>
      <c r="J24" s="103">
        <f>'[1]3'!H$1444</f>
        <v>0</v>
      </c>
      <c r="K24" s="101">
        <f>'[1]3'!P$1444</f>
        <v>0</v>
      </c>
      <c r="L24" s="101">
        <f>'[1]3'!Y$1444</f>
        <v>0</v>
      </c>
      <c r="M24" s="101">
        <f>'[1]3'!AA$1444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'[1]3'!C$1445</f>
        <v>0</v>
      </c>
      <c r="F25" s="101">
        <f>'[1]3'!D$1445</f>
        <v>0</v>
      </c>
      <c r="G25" s="101">
        <f>'[1]3'!E$1445</f>
        <v>0</v>
      </c>
      <c r="H25" s="102">
        <f>'[1]3'!F$1445</f>
        <v>0</v>
      </c>
      <c r="I25" s="101">
        <f>'[1]3'!G$1445</f>
        <v>0</v>
      </c>
      <c r="J25" s="103">
        <f>'[1]3'!H$1445</f>
        <v>0</v>
      </c>
      <c r="K25" s="101">
        <f>'[1]3'!P$1445</f>
        <v>0</v>
      </c>
      <c r="L25" s="101">
        <f>'[1]3'!Y$1445</f>
        <v>0</v>
      </c>
      <c r="M25" s="101">
        <f>'[1]3'!AA$1445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'[1]3'!C$1446</f>
        <v>0</v>
      </c>
      <c r="F26" s="101">
        <f>'[1]3'!D$1446</f>
        <v>0</v>
      </c>
      <c r="G26" s="101">
        <f>'[1]3'!E$1446</f>
        <v>0</v>
      </c>
      <c r="H26" s="102">
        <f>'[1]3'!F$1446</f>
        <v>0</v>
      </c>
      <c r="I26" s="101">
        <f>'[1]3'!G$1446</f>
        <v>0</v>
      </c>
      <c r="J26" s="103">
        <f>'[1]3'!H$1446</f>
        <v>0</v>
      </c>
      <c r="K26" s="101">
        <f>'[1]3'!P$1446</f>
        <v>0</v>
      </c>
      <c r="L26" s="101">
        <f>'[1]3'!Y$1446</f>
        <v>0</v>
      </c>
      <c r="M26" s="101">
        <f>'[1]3'!AA$1446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'[1]3'!C$1447</f>
        <v>0</v>
      </c>
      <c r="F27" s="101">
        <f>'[1]3'!D$1447</f>
        <v>0</v>
      </c>
      <c r="G27" s="101">
        <f>'[1]3'!E$1447</f>
        <v>0</v>
      </c>
      <c r="H27" s="102">
        <f>'[1]3'!F$1447</f>
        <v>0</v>
      </c>
      <c r="I27" s="101">
        <f>'[1]3'!G$1447</f>
        <v>0</v>
      </c>
      <c r="J27" s="103">
        <f>'[1]3'!H$1447</f>
        <v>0</v>
      </c>
      <c r="K27" s="101">
        <f>'[1]3'!P$1447</f>
        <v>0</v>
      </c>
      <c r="L27" s="101">
        <f>'[1]3'!Y$1447</f>
        <v>0</v>
      </c>
      <c r="M27" s="101">
        <f>'[1]3'!AA$1447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'[1]3'!C$1448</f>
        <v>0</v>
      </c>
      <c r="F28" s="101">
        <f>'[1]3'!D$1448</f>
        <v>0</v>
      </c>
      <c r="G28" s="101">
        <f>'[1]3'!E$1448</f>
        <v>0</v>
      </c>
      <c r="H28" s="102">
        <f>'[1]3'!F$1448</f>
        <v>0</v>
      </c>
      <c r="I28" s="101">
        <f>'[1]3'!G$1448</f>
        <v>0</v>
      </c>
      <c r="J28" s="103">
        <f>'[1]3'!H$1448</f>
        <v>0</v>
      </c>
      <c r="K28" s="101">
        <f>'[1]3'!P$1448</f>
        <v>0</v>
      </c>
      <c r="L28" s="101">
        <f>'[1]3'!Y$1448</f>
        <v>0</v>
      </c>
      <c r="M28" s="101">
        <f>'[1]3'!AA$1448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'[1]3'!C$1449</f>
        <v>0</v>
      </c>
      <c r="F29" s="101">
        <f>'[1]3'!D$1449</f>
        <v>0</v>
      </c>
      <c r="G29" s="101">
        <f>'[1]3'!E$1449</f>
        <v>0</v>
      </c>
      <c r="H29" s="102">
        <f>'[1]3'!F$1449</f>
        <v>0</v>
      </c>
      <c r="I29" s="101">
        <f>'[1]3'!G$1449</f>
        <v>0</v>
      </c>
      <c r="J29" s="103">
        <f>'[1]3'!H$1449</f>
        <v>0</v>
      </c>
      <c r="K29" s="101">
        <f>'[1]3'!P$1449</f>
        <v>0</v>
      </c>
      <c r="L29" s="101">
        <f>'[1]3'!Y$1449</f>
        <v>0</v>
      </c>
      <c r="M29" s="101">
        <f>'[1]3'!AA$1449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'[1]3'!C$1450</f>
        <v>0</v>
      </c>
      <c r="F30" s="101">
        <f>'[1]3'!D$1450</f>
        <v>0</v>
      </c>
      <c r="G30" s="101">
        <f>'[1]3'!E$1450</f>
        <v>0</v>
      </c>
      <c r="H30" s="102">
        <f>'[1]3'!F$1450</f>
        <v>0</v>
      </c>
      <c r="I30" s="101">
        <f>'[1]3'!G$1450</f>
        <v>0</v>
      </c>
      <c r="J30" s="103">
        <f>'[1]3'!H$1450</f>
        <v>0</v>
      </c>
      <c r="K30" s="101">
        <f>'[1]3'!P$1450</f>
        <v>0</v>
      </c>
      <c r="L30" s="101">
        <f>'[1]3'!Y$1450</f>
        <v>0</v>
      </c>
      <c r="M30" s="101">
        <f>'[1]3'!AA$1450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'[1]3'!C$1451</f>
        <v>0</v>
      </c>
      <c r="F31" s="101">
        <f>'[1]3'!D$1451</f>
        <v>0</v>
      </c>
      <c r="G31" s="101">
        <f>'[1]3'!E$1451</f>
        <v>0</v>
      </c>
      <c r="H31" s="102">
        <f>'[1]3'!F$1451</f>
        <v>0</v>
      </c>
      <c r="I31" s="101">
        <f>'[1]3'!G$1451</f>
        <v>0</v>
      </c>
      <c r="J31" s="103">
        <f>'[1]3'!H$1451</f>
        <v>0</v>
      </c>
      <c r="K31" s="101">
        <f>'[1]3'!P$1451</f>
        <v>0</v>
      </c>
      <c r="L31" s="101">
        <f>'[1]3'!Y$1451</f>
        <v>0</v>
      </c>
      <c r="M31" s="101">
        <f>'[1]3'!AA$1451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'[1]3'!C$1452</f>
        <v>0</v>
      </c>
      <c r="F32" s="101">
        <f>'[1]3'!D$1452</f>
        <v>0</v>
      </c>
      <c r="G32" s="101">
        <f>'[1]3'!E$1452</f>
        <v>0</v>
      </c>
      <c r="H32" s="102">
        <f>'[1]3'!F$1452</f>
        <v>0</v>
      </c>
      <c r="I32" s="101">
        <f>'[1]3'!G$1452</f>
        <v>0</v>
      </c>
      <c r="J32" s="103">
        <f>'[1]3'!H$1452</f>
        <v>0</v>
      </c>
      <c r="K32" s="101">
        <f>'[1]3'!P$1452</f>
        <v>0</v>
      </c>
      <c r="L32" s="101">
        <f>'[1]3'!Y$1452</f>
        <v>0</v>
      </c>
      <c r="M32" s="101">
        <f>'[1]3'!AA$1452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'[1]3'!C$1453</f>
        <v>0</v>
      </c>
      <c r="F33" s="101">
        <f>'[1]3'!D$1453</f>
        <v>0</v>
      </c>
      <c r="G33" s="101">
        <f>'[1]3'!E$1453</f>
        <v>0</v>
      </c>
      <c r="H33" s="102">
        <f>'[1]3'!F$1453</f>
        <v>0</v>
      </c>
      <c r="I33" s="101">
        <f>'[1]3'!G$1453</f>
        <v>0</v>
      </c>
      <c r="J33" s="103">
        <f>'[1]3'!H$1453</f>
        <v>0</v>
      </c>
      <c r="K33" s="101">
        <f>'[1]3'!P$1453</f>
        <v>0</v>
      </c>
      <c r="L33" s="101">
        <f>'[1]3'!Y$1453</f>
        <v>0</v>
      </c>
      <c r="M33" s="101">
        <f>'[1]3'!AA$1453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'[1]3'!C$1454</f>
        <v>0</v>
      </c>
      <c r="F34" s="101">
        <f>'[1]3'!D$1454</f>
        <v>0</v>
      </c>
      <c r="G34" s="101">
        <f>'[1]3'!E$1454</f>
        <v>0</v>
      </c>
      <c r="H34" s="102">
        <f>'[1]3'!F$1454</f>
        <v>0</v>
      </c>
      <c r="I34" s="101">
        <f>'[1]3'!G$1454</f>
        <v>0</v>
      </c>
      <c r="J34" s="103">
        <f>'[1]3'!H$1454</f>
        <v>0</v>
      </c>
      <c r="K34" s="101">
        <f>'[1]3'!P$1454</f>
        <v>0</v>
      </c>
      <c r="L34" s="101">
        <f>'[1]3'!Y$1454</f>
        <v>0</v>
      </c>
      <c r="M34" s="101">
        <f>'[1]3'!AA$1454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'[1]3'!C$1455</f>
        <v>0</v>
      </c>
      <c r="F35" s="101">
        <f>'[1]3'!D$1455</f>
        <v>0</v>
      </c>
      <c r="G35" s="101">
        <f>'[1]3'!E$1455</f>
        <v>0</v>
      </c>
      <c r="H35" s="102">
        <f>'[1]3'!F$1455</f>
        <v>0</v>
      </c>
      <c r="I35" s="101">
        <f>'[1]3'!G$1455</f>
        <v>0</v>
      </c>
      <c r="J35" s="103">
        <f>'[1]3'!H$1455</f>
        <v>0</v>
      </c>
      <c r="K35" s="101">
        <f>'[1]3'!P$1455</f>
        <v>0</v>
      </c>
      <c r="L35" s="101">
        <f>'[1]3'!Y$1455</f>
        <v>0</v>
      </c>
      <c r="M35" s="101">
        <f>'[1]3'!AA$1455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'[1]3'!C$1456</f>
        <v>0</v>
      </c>
      <c r="F36" s="101">
        <f>'[1]3'!D$1456</f>
        <v>0</v>
      </c>
      <c r="G36" s="101">
        <f>'[1]3'!E$1456</f>
        <v>0</v>
      </c>
      <c r="H36" s="102">
        <f>'[1]3'!F$1456</f>
        <v>0</v>
      </c>
      <c r="I36" s="101">
        <f>'[1]3'!G$1456</f>
        <v>0</v>
      </c>
      <c r="J36" s="103">
        <f>'[1]3'!H$1456</f>
        <v>0</v>
      </c>
      <c r="K36" s="101">
        <f>'[1]3'!P$1456</f>
        <v>0</v>
      </c>
      <c r="L36" s="101">
        <f>'[1]3'!Y$1456</f>
        <v>0</v>
      </c>
      <c r="M36" s="101">
        <f>'[1]3'!AA$1456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'[1]3'!C$1457</f>
        <v>0</v>
      </c>
      <c r="F37" s="101">
        <f>'[1]3'!D$1457</f>
        <v>0</v>
      </c>
      <c r="G37" s="101">
        <f>'[1]3'!E$1457</f>
        <v>0</v>
      </c>
      <c r="H37" s="102">
        <f>'[1]3'!F$1457</f>
        <v>0</v>
      </c>
      <c r="I37" s="101">
        <f>'[1]3'!G$1457</f>
        <v>0</v>
      </c>
      <c r="J37" s="103">
        <f>'[1]3'!H$1457</f>
        <v>0</v>
      </c>
      <c r="K37" s="101">
        <f>'[1]3'!P$1457</f>
        <v>0</v>
      </c>
      <c r="L37" s="101">
        <f>'[1]3'!Y$1457</f>
        <v>0</v>
      </c>
      <c r="M37" s="101">
        <f>'[1]3'!AA$1457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'[1]3'!C$1458</f>
        <v>0</v>
      </c>
      <c r="F38" s="101">
        <f>'[1]3'!D$1458</f>
        <v>0</v>
      </c>
      <c r="G38" s="101">
        <f>'[1]3'!E$1458</f>
        <v>0</v>
      </c>
      <c r="H38" s="102">
        <f>'[1]3'!F$1458</f>
        <v>0</v>
      </c>
      <c r="I38" s="101">
        <f>'[1]3'!G$1458</f>
        <v>0</v>
      </c>
      <c r="J38" s="103">
        <f>'[1]3'!H$1458</f>
        <v>0</v>
      </c>
      <c r="K38" s="101">
        <f>'[1]3'!P$1458</f>
        <v>0</v>
      </c>
      <c r="L38" s="101">
        <f>'[1]3'!Y$1458</f>
        <v>0</v>
      </c>
      <c r="M38" s="101">
        <f>'[1]3'!AA$1458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'[1]3'!C$1459</f>
        <v>0</v>
      </c>
      <c r="F39" s="101">
        <f>'[1]3'!D$1459</f>
        <v>0</v>
      </c>
      <c r="G39" s="101">
        <f>'[1]3'!E$1459</f>
        <v>0</v>
      </c>
      <c r="H39" s="102">
        <f>'[1]3'!F$1459</f>
        <v>0</v>
      </c>
      <c r="I39" s="101">
        <f>'[1]3'!G$1459</f>
        <v>0</v>
      </c>
      <c r="J39" s="103">
        <f>'[1]3'!H$1459</f>
        <v>0</v>
      </c>
      <c r="K39" s="101">
        <f>'[1]3'!P$1459</f>
        <v>0</v>
      </c>
      <c r="L39" s="101">
        <f>'[1]3'!Y$1459</f>
        <v>0</v>
      </c>
      <c r="M39" s="101">
        <f>'[1]3'!AA$1459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'[1]3'!C$1460</f>
        <v>0</v>
      </c>
      <c r="F40" s="101">
        <f>'[1]3'!D$1460</f>
        <v>0</v>
      </c>
      <c r="G40" s="101">
        <f>'[1]3'!E$1460</f>
        <v>0</v>
      </c>
      <c r="H40" s="102">
        <f>'[1]3'!F$1460</f>
        <v>0</v>
      </c>
      <c r="I40" s="101">
        <f>'[1]3'!G$1460</f>
        <v>0</v>
      </c>
      <c r="J40" s="103">
        <f>'[1]3'!H$1460</f>
        <v>0</v>
      </c>
      <c r="K40" s="101">
        <f>'[1]3'!P$1460</f>
        <v>0</v>
      </c>
      <c r="L40" s="101">
        <f>'[1]3'!Y$1460</f>
        <v>0</v>
      </c>
      <c r="M40" s="101">
        <f>'[1]3'!AA$1460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'[1]3'!C$1461</f>
        <v>0</v>
      </c>
      <c r="F41" s="101">
        <f>'[1]3'!D$1461</f>
        <v>0</v>
      </c>
      <c r="G41" s="101">
        <f>'[1]3'!E$1461</f>
        <v>0</v>
      </c>
      <c r="H41" s="102">
        <f>'[1]3'!F$1461</f>
        <v>0</v>
      </c>
      <c r="I41" s="101">
        <f>'[1]3'!G$1461</f>
        <v>0</v>
      </c>
      <c r="J41" s="103">
        <f>'[1]3'!H$1461</f>
        <v>0</v>
      </c>
      <c r="K41" s="101">
        <f>'[1]3'!P$1461</f>
        <v>0</v>
      </c>
      <c r="L41" s="101">
        <f>'[1]3'!Y$1461</f>
        <v>0</v>
      </c>
      <c r="M41" s="101">
        <f>'[1]3'!AA$1461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'[1]3'!C$1462</f>
        <v>0</v>
      </c>
      <c r="F42" s="101">
        <f>'[1]3'!D$1462</f>
        <v>0</v>
      </c>
      <c r="G42" s="101">
        <f>'[1]3'!E$1462</f>
        <v>0</v>
      </c>
      <c r="H42" s="102">
        <f>'[1]3'!F$1462</f>
        <v>0</v>
      </c>
      <c r="I42" s="101">
        <f>'[1]3'!G$1462</f>
        <v>0</v>
      </c>
      <c r="J42" s="103">
        <f>'[1]3'!H$1462</f>
        <v>0</v>
      </c>
      <c r="K42" s="101">
        <f>'[1]3'!P$1462</f>
        <v>0</v>
      </c>
      <c r="L42" s="101">
        <f>'[1]3'!Y$1462</f>
        <v>0</v>
      </c>
      <c r="M42" s="101">
        <f>'[1]3'!AA$1462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'[1]3'!C$1463</f>
        <v>0</v>
      </c>
      <c r="F43" s="101">
        <f>'[1]3'!D$1463</f>
        <v>0</v>
      </c>
      <c r="G43" s="101">
        <f>'[1]3'!E$1463</f>
        <v>0</v>
      </c>
      <c r="H43" s="102">
        <f>'[1]3'!F$1463</f>
        <v>0</v>
      </c>
      <c r="I43" s="101">
        <f>'[1]3'!G$1463</f>
        <v>0</v>
      </c>
      <c r="J43" s="103">
        <f>'[1]3'!H$1463</f>
        <v>0</v>
      </c>
      <c r="K43" s="101">
        <f>'[1]3'!P$1463</f>
        <v>0</v>
      </c>
      <c r="L43" s="101">
        <f>'[1]3'!Y$1463</f>
        <v>0</v>
      </c>
      <c r="M43" s="101">
        <f>'[1]3'!AA$1463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'[1]3'!C$1464</f>
        <v>0</v>
      </c>
      <c r="F44" s="101">
        <f>'[1]3'!D$1464</f>
        <v>0</v>
      </c>
      <c r="G44" s="101">
        <f>'[1]3'!E$1464</f>
        <v>0</v>
      </c>
      <c r="H44" s="102">
        <f>'[1]3'!F$1464</f>
        <v>0</v>
      </c>
      <c r="I44" s="101">
        <f>'[1]3'!G$1464</f>
        <v>0</v>
      </c>
      <c r="J44" s="103">
        <f>'[1]3'!H$1464</f>
        <v>0</v>
      </c>
      <c r="K44" s="101">
        <f>'[1]3'!P$1464</f>
        <v>0</v>
      </c>
      <c r="L44" s="101">
        <f>'[1]3'!Y$1464</f>
        <v>0</v>
      </c>
      <c r="M44" s="101">
        <f>'[1]3'!AA$1464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'[1]3'!C$1465</f>
        <v>0</v>
      </c>
      <c r="F45" s="101">
        <f>'[1]3'!D$1465</f>
        <v>0</v>
      </c>
      <c r="G45" s="101">
        <f>'[1]3'!E$1465</f>
        <v>0</v>
      </c>
      <c r="H45" s="102">
        <f>'[1]3'!F$1465</f>
        <v>0</v>
      </c>
      <c r="I45" s="101">
        <f>'[1]3'!G$1465</f>
        <v>0</v>
      </c>
      <c r="J45" s="103">
        <f>'[1]3'!H$1465</f>
        <v>0</v>
      </c>
      <c r="K45" s="101">
        <f>'[1]3'!P$1465</f>
        <v>0</v>
      </c>
      <c r="L45" s="101">
        <f>'[1]3'!Y$1465</f>
        <v>0</v>
      </c>
      <c r="M45" s="101">
        <f>'[1]3'!AA$1465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'[1]3'!C$1466</f>
        <v>0</v>
      </c>
      <c r="F46" s="94">
        <f>'[1]3'!D$1466</f>
        <v>0</v>
      </c>
      <c r="G46" s="94">
        <f>'[1]3'!E$1466</f>
        <v>0</v>
      </c>
      <c r="H46" s="95">
        <f>'[1]3'!F$1466</f>
        <v>0</v>
      </c>
      <c r="I46" s="94">
        <f>'[1]3'!G$1466</f>
        <v>0</v>
      </c>
      <c r="J46" s="96">
        <f>'[1]3'!H$1466</f>
        <v>0</v>
      </c>
      <c r="K46" s="94">
        <f>'[1]3'!P$1466</f>
        <v>0</v>
      </c>
      <c r="L46" s="94">
        <f>'[1]3'!Y$1466</f>
        <v>0</v>
      </c>
      <c r="M46" s="94">
        <f>'[1]3'!AA$1466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'[1]3'!C$1468</f>
        <v>0</v>
      </c>
      <c r="F48" s="88">
        <f>'[1]3'!D$1468</f>
        <v>0</v>
      </c>
      <c r="G48" s="88">
        <f>'[1]3'!E$1468</f>
        <v>0</v>
      </c>
      <c r="H48" s="89">
        <f>'[1]3'!F$1468</f>
        <v>0</v>
      </c>
      <c r="I48" s="88">
        <f>'[1]3'!G$1468</f>
        <v>0</v>
      </c>
      <c r="J48" s="90">
        <f>'[1]3'!H$1468</f>
        <v>0</v>
      </c>
      <c r="K48" s="88">
        <f>'[1]3'!P$1468</f>
        <v>0</v>
      </c>
      <c r="L48" s="88">
        <f>'[1]3'!Y$1468</f>
        <v>0</v>
      </c>
      <c r="M48" s="88">
        <f>'[1]3'!AA$1468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'[1]3'!C$1469</f>
        <v>0</v>
      </c>
      <c r="F49" s="94">
        <f>'[1]3'!D$1469</f>
        <v>0</v>
      </c>
      <c r="G49" s="94">
        <f>'[1]3'!E$1469</f>
        <v>0</v>
      </c>
      <c r="H49" s="95">
        <f>'[1]3'!F$1469</f>
        <v>0</v>
      </c>
      <c r="I49" s="94">
        <f>'[1]3'!G$1469</f>
        <v>0</v>
      </c>
      <c r="J49" s="96">
        <f>'[1]3'!H$1469</f>
        <v>0</v>
      </c>
      <c r="K49" s="94">
        <f>'[1]3'!P$1469</f>
        <v>0</v>
      </c>
      <c r="L49" s="94">
        <f>'[1]3'!Y$1469</f>
        <v>0</v>
      </c>
      <c r="M49" s="94">
        <f>'[1]3'!AA$1469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'[1]3'!C$1473</f>
        <v>0</v>
      </c>
      <c r="F54" s="88">
        <f>'[1]3'!D$1473</f>
        <v>0</v>
      </c>
      <c r="G54" s="88">
        <f>'[1]3'!E$1473</f>
        <v>0</v>
      </c>
      <c r="H54" s="89">
        <f>'[1]3'!F$1473</f>
        <v>0</v>
      </c>
      <c r="I54" s="88">
        <f>'[1]3'!G$1473</f>
        <v>0</v>
      </c>
      <c r="J54" s="90">
        <f>'[1]3'!H$1473</f>
        <v>0</v>
      </c>
      <c r="K54" s="88">
        <f>'[1]3'!P$1473</f>
        <v>0</v>
      </c>
      <c r="L54" s="88">
        <f>'[1]3'!Y$1473</f>
        <v>0</v>
      </c>
      <c r="M54" s="88">
        <f>'[1]3'!AA$1473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'[1]3'!C$1474</f>
        <v>0</v>
      </c>
      <c r="F55" s="94">
        <f>'[1]3'!D$1474</f>
        <v>0</v>
      </c>
      <c r="G55" s="94">
        <f>'[1]3'!E$1474</f>
        <v>0</v>
      </c>
      <c r="H55" s="95">
        <f>'[1]3'!F$1474</f>
        <v>0</v>
      </c>
      <c r="I55" s="94">
        <f>'[1]3'!G$1474</f>
        <v>0</v>
      </c>
      <c r="J55" s="96">
        <f>'[1]3'!H$1474</f>
        <v>0</v>
      </c>
      <c r="K55" s="94">
        <f>'[1]3'!P$1474</f>
        <v>0</v>
      </c>
      <c r="L55" s="94">
        <f>'[1]3'!Y$1474</f>
        <v>0</v>
      </c>
      <c r="M55" s="94">
        <f>'[1]3'!AA$1474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'[1]3'!C$1476</f>
        <v>0</v>
      </c>
      <c r="F57" s="88">
        <f>'[1]3'!D$1476</f>
        <v>0</v>
      </c>
      <c r="G57" s="88">
        <f>'[1]3'!E$1476</f>
        <v>0</v>
      </c>
      <c r="H57" s="89">
        <f>'[1]3'!F$1476</f>
        <v>0</v>
      </c>
      <c r="I57" s="88">
        <f>'[1]3'!G$1476</f>
        <v>0</v>
      </c>
      <c r="J57" s="90">
        <f>'[1]3'!H$1476</f>
        <v>0</v>
      </c>
      <c r="K57" s="88">
        <f>'[1]3'!P$1476</f>
        <v>0</v>
      </c>
      <c r="L57" s="88">
        <f>'[1]3'!Y$1476</f>
        <v>0</v>
      </c>
      <c r="M57" s="88">
        <f>'[1]3'!AA$1476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'[1]3'!C$1477</f>
        <v>0</v>
      </c>
      <c r="F58" s="94">
        <f>'[1]3'!D$1477</f>
        <v>0</v>
      </c>
      <c r="G58" s="94">
        <f>'[1]3'!E$1477</f>
        <v>0</v>
      </c>
      <c r="H58" s="95">
        <f>'[1]3'!F$1477</f>
        <v>0</v>
      </c>
      <c r="I58" s="94">
        <f>'[1]3'!G$1477</f>
        <v>0</v>
      </c>
      <c r="J58" s="96">
        <f>'[1]3'!H$1477</f>
        <v>0</v>
      </c>
      <c r="K58" s="94">
        <f>'[1]3'!P$1477</f>
        <v>0</v>
      </c>
      <c r="L58" s="94">
        <f>'[1]3'!Y$1477</f>
        <v>0</v>
      </c>
      <c r="M58" s="94">
        <f>'[1]3'!AA$1477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'[1]3'!C$1479</f>
        <v>0</v>
      </c>
      <c r="F60" s="88">
        <f>'[1]3'!D$1479</f>
        <v>0</v>
      </c>
      <c r="G60" s="88">
        <f>'[1]3'!E$1479</f>
        <v>0</v>
      </c>
      <c r="H60" s="89">
        <f>'[1]3'!F$1479</f>
        <v>0</v>
      </c>
      <c r="I60" s="88">
        <f>'[1]3'!G$1479</f>
        <v>0</v>
      </c>
      <c r="J60" s="90">
        <f>'[1]3'!H$1479</f>
        <v>0</v>
      </c>
      <c r="K60" s="88">
        <f>'[1]3'!P$1479</f>
        <v>0</v>
      </c>
      <c r="L60" s="88">
        <f>'[1]3'!Y$1479</f>
        <v>0</v>
      </c>
      <c r="M60" s="88">
        <f>'[1]3'!AA$1479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'[1]3'!C$1480</f>
        <v>0</v>
      </c>
      <c r="F61" s="94">
        <f>'[1]3'!D$1480</f>
        <v>0</v>
      </c>
      <c r="G61" s="94">
        <f>'[1]3'!E$1480</f>
        <v>0</v>
      </c>
      <c r="H61" s="95">
        <f>'[1]3'!F$1480</f>
        <v>0</v>
      </c>
      <c r="I61" s="94">
        <f>'[1]3'!G$1480</f>
        <v>0</v>
      </c>
      <c r="J61" s="96">
        <f>'[1]3'!H$1480</f>
        <v>0</v>
      </c>
      <c r="K61" s="94">
        <f>'[1]3'!P$1480</f>
        <v>0</v>
      </c>
      <c r="L61" s="94">
        <f>'[1]3'!Y$1480</f>
        <v>0</v>
      </c>
      <c r="M61" s="94">
        <f>'[1]3'!AA$1480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'[1]3'!C$1481</f>
        <v>0</v>
      </c>
      <c r="F62" s="101">
        <f>'[1]3'!D$1481</f>
        <v>0</v>
      </c>
      <c r="G62" s="101">
        <f>'[1]3'!E$1481</f>
        <v>0</v>
      </c>
      <c r="H62" s="102">
        <f>'[1]3'!F$1481</f>
        <v>0</v>
      </c>
      <c r="I62" s="101">
        <f>'[1]3'!G$1481</f>
        <v>0</v>
      </c>
      <c r="J62" s="103">
        <f>'[1]3'!H$1481</f>
        <v>0</v>
      </c>
      <c r="K62" s="101">
        <f>'[1]3'!P$1481</f>
        <v>0</v>
      </c>
      <c r="L62" s="101">
        <f>'[1]3'!Y$1481</f>
        <v>0</v>
      </c>
      <c r="M62" s="101">
        <f>'[1]3'!AA$1481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'[1]3'!C$1482</f>
        <v>0</v>
      </c>
      <c r="F63" s="101">
        <f>'[1]3'!D$1482</f>
        <v>0</v>
      </c>
      <c r="G63" s="101">
        <f>'[1]3'!E$1482</f>
        <v>0</v>
      </c>
      <c r="H63" s="102">
        <f>'[1]3'!F$1482</f>
        <v>0</v>
      </c>
      <c r="I63" s="101">
        <f>'[1]3'!G$1482</f>
        <v>0</v>
      </c>
      <c r="J63" s="103">
        <f>'[1]3'!H$1482</f>
        <v>0</v>
      </c>
      <c r="K63" s="101">
        <f>'[1]3'!P$1482</f>
        <v>0</v>
      </c>
      <c r="L63" s="101">
        <f>'[1]3'!Y$1482</f>
        <v>0</v>
      </c>
      <c r="M63" s="101">
        <f>'[1]3'!AA$1482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'[1]3'!C$1485</f>
        <v>0</v>
      </c>
      <c r="F66" s="88">
        <f>'[1]3'!D$1485</f>
        <v>0</v>
      </c>
      <c r="G66" s="88">
        <f>'[1]3'!E$1485</f>
        <v>0</v>
      </c>
      <c r="H66" s="89">
        <f>'[1]3'!F$1485</f>
        <v>0</v>
      </c>
      <c r="I66" s="88">
        <f>'[1]3'!G$1485</f>
        <v>0</v>
      </c>
      <c r="J66" s="90">
        <f>'[1]3'!H$1485</f>
        <v>0</v>
      </c>
      <c r="K66" s="88">
        <f>'[1]3'!P$1485</f>
        <v>0</v>
      </c>
      <c r="L66" s="88">
        <f>'[1]3'!Y$1485</f>
        <v>0</v>
      </c>
      <c r="M66" s="90">
        <f>'[1]3'!AA$1485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'[1]3'!C$1486</f>
        <v>0</v>
      </c>
      <c r="F67" s="94">
        <f>'[1]3'!D$1486</f>
        <v>0</v>
      </c>
      <c r="G67" s="94">
        <f>'[1]3'!E$1486</f>
        <v>0</v>
      </c>
      <c r="H67" s="95">
        <f>'[1]3'!F$1486</f>
        <v>0</v>
      </c>
      <c r="I67" s="94">
        <f>'[1]3'!G$1486</f>
        <v>0</v>
      </c>
      <c r="J67" s="96">
        <f>'[1]3'!H$1486</f>
        <v>0</v>
      </c>
      <c r="K67" s="94">
        <f>'[1]3'!P$1486</f>
        <v>0</v>
      </c>
      <c r="L67" s="94">
        <f>'[1]3'!Y$1486</f>
        <v>0</v>
      </c>
      <c r="M67" s="96">
        <f>'[1]3'!AA$1486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'[1]3'!C$1488</f>
        <v>0</v>
      </c>
      <c r="F69" s="88">
        <f>'[1]3'!D$1488</f>
        <v>0</v>
      </c>
      <c r="G69" s="88">
        <f>'[1]3'!E$1488</f>
        <v>0</v>
      </c>
      <c r="H69" s="89">
        <f>'[1]3'!F$1488</f>
        <v>0</v>
      </c>
      <c r="I69" s="88">
        <f>'[1]3'!G$1488</f>
        <v>0</v>
      </c>
      <c r="J69" s="90">
        <f>'[1]3'!H$1488</f>
        <v>0</v>
      </c>
      <c r="K69" s="88">
        <f>'[1]3'!P$1488</f>
        <v>0</v>
      </c>
      <c r="L69" s="88">
        <f>'[1]3'!Y$1488</f>
        <v>0</v>
      </c>
      <c r="M69" s="90">
        <f>'[1]3'!AA$1488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'[1]3'!C$1489</f>
        <v>0</v>
      </c>
      <c r="F70" s="94">
        <f>'[1]3'!D$1489</f>
        <v>0</v>
      </c>
      <c r="G70" s="94">
        <f>'[1]3'!E$1489</f>
        <v>0</v>
      </c>
      <c r="H70" s="95">
        <f>'[1]3'!F$1489</f>
        <v>0</v>
      </c>
      <c r="I70" s="94">
        <f>'[1]3'!G$1489</f>
        <v>0</v>
      </c>
      <c r="J70" s="96">
        <f>'[1]3'!H$1489</f>
        <v>0</v>
      </c>
      <c r="K70" s="94">
        <f>'[1]3'!P$1489</f>
        <v>0</v>
      </c>
      <c r="L70" s="94">
        <f>'[1]3'!Y$1489</f>
        <v>0</v>
      </c>
      <c r="M70" s="96">
        <f>'[1]3'!AA$1489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'[1]3'!C$1490</f>
        <v>0</v>
      </c>
      <c r="F72" s="101">
        <f>'[1]3'!D$1490</f>
        <v>0</v>
      </c>
      <c r="G72" s="101">
        <f>'[1]3'!E$1490</f>
        <v>0</v>
      </c>
      <c r="H72" s="102">
        <f>'[1]3'!F$1490</f>
        <v>0</v>
      </c>
      <c r="I72" s="101">
        <f>'[1]3'!G$1490</f>
        <v>0</v>
      </c>
      <c r="J72" s="103">
        <f>'[1]3'!H$1490</f>
        <v>0</v>
      </c>
      <c r="K72" s="101">
        <f>'[1]3'!P$1490</f>
        <v>0</v>
      </c>
      <c r="L72" s="101">
        <f>'[1]3'!Y$1490</f>
        <v>0</v>
      </c>
      <c r="M72" s="101">
        <f>'[1]3'!AA$1490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'[1]3'!C$1492</f>
        <v>0</v>
      </c>
      <c r="F74" s="88">
        <f>'[1]3'!D$1492</f>
        <v>0</v>
      </c>
      <c r="G74" s="88">
        <f>'[1]3'!E$1492</f>
        <v>0</v>
      </c>
      <c r="H74" s="89">
        <f>'[1]3'!F$1492</f>
        <v>0</v>
      </c>
      <c r="I74" s="88">
        <f>'[1]3'!G$1492</f>
        <v>0</v>
      </c>
      <c r="J74" s="90">
        <f>'[1]3'!H$1492</f>
        <v>0</v>
      </c>
      <c r="K74" s="88">
        <f>'[1]3'!P$1492</f>
        <v>0</v>
      </c>
      <c r="L74" s="88">
        <f>'[1]3'!Y$1492</f>
        <v>0</v>
      </c>
      <c r="M74" s="88">
        <f>'[1]3'!AA$1492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'[1]3'!C$1493</f>
        <v>0</v>
      </c>
      <c r="F75" s="94">
        <f>'[1]3'!D$1493</f>
        <v>0</v>
      </c>
      <c r="G75" s="94">
        <f>'[1]3'!E$1493</f>
        <v>0</v>
      </c>
      <c r="H75" s="95">
        <f>'[1]3'!F$1493</f>
        <v>0</v>
      </c>
      <c r="I75" s="94">
        <f>'[1]3'!G$1493</f>
        <v>0</v>
      </c>
      <c r="J75" s="96">
        <f>'[1]3'!H$1493</f>
        <v>0</v>
      </c>
      <c r="K75" s="94">
        <f>'[1]3'!P$1493</f>
        <v>0</v>
      </c>
      <c r="L75" s="94">
        <f>'[1]3'!Y$1493</f>
        <v>0</v>
      </c>
      <c r="M75" s="94">
        <f>'[1]3'!AA$1493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'[1]3'!C$1496</f>
        <v>0</v>
      </c>
      <c r="F79" s="88">
        <f>'[1]3'!D$1496</f>
        <v>0</v>
      </c>
      <c r="G79" s="88">
        <f>'[1]3'!E$1496</f>
        <v>0</v>
      </c>
      <c r="H79" s="89">
        <f>'[1]3'!F$1496</f>
        <v>0</v>
      </c>
      <c r="I79" s="88">
        <f>'[1]3'!G$1496</f>
        <v>0</v>
      </c>
      <c r="J79" s="90">
        <f>'[1]3'!H$1496</f>
        <v>0</v>
      </c>
      <c r="K79" s="88">
        <f>'[1]3'!P$1496</f>
        <v>0</v>
      </c>
      <c r="L79" s="88">
        <f>'[1]3'!Y$1496</f>
        <v>0</v>
      </c>
      <c r="M79" s="88">
        <f>'[1]3'!AA$1496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'[1]3'!C$1497</f>
        <v>0</v>
      </c>
      <c r="F80" s="94">
        <f>'[1]3'!D$1497</f>
        <v>0</v>
      </c>
      <c r="G80" s="94">
        <f>'[1]3'!E$1497</f>
        <v>0</v>
      </c>
      <c r="H80" s="95">
        <f>'[1]3'!F$1497</f>
        <v>0</v>
      </c>
      <c r="I80" s="94">
        <f>'[1]3'!G$1497</f>
        <v>0</v>
      </c>
      <c r="J80" s="96">
        <f>'[1]3'!H$1497</f>
        <v>0</v>
      </c>
      <c r="K80" s="94">
        <f>'[1]3'!P$1497</f>
        <v>0</v>
      </c>
      <c r="L80" s="94">
        <f>'[1]3'!Y$1497</f>
        <v>0</v>
      </c>
      <c r="M80" s="94">
        <f>'[1]3'!AA$1497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'[1]3'!C$1499</f>
        <v>0</v>
      </c>
      <c r="F82" s="88">
        <f>'[1]3'!D$1499</f>
        <v>0</v>
      </c>
      <c r="G82" s="88">
        <f>'[1]3'!E$1499</f>
        <v>0</v>
      </c>
      <c r="H82" s="89">
        <f>'[1]3'!F$1499</f>
        <v>0</v>
      </c>
      <c r="I82" s="88">
        <f>'[1]3'!G$1499</f>
        <v>0</v>
      </c>
      <c r="J82" s="90">
        <f>'[1]3'!H$1499</f>
        <v>0</v>
      </c>
      <c r="K82" s="88">
        <f>'[1]3'!P$1499</f>
        <v>0</v>
      </c>
      <c r="L82" s="88">
        <f>'[1]3'!Y$1499</f>
        <v>0</v>
      </c>
      <c r="M82" s="88">
        <f>'[1]3'!AA$1499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'[1]3'!C$1500</f>
        <v>0</v>
      </c>
      <c r="F83" s="94">
        <f>'[1]3'!D$1500</f>
        <v>0</v>
      </c>
      <c r="G83" s="94">
        <f>'[1]3'!E$1500</f>
        <v>0</v>
      </c>
      <c r="H83" s="95">
        <f>'[1]3'!F$1500</f>
        <v>0</v>
      </c>
      <c r="I83" s="94">
        <f>'[1]3'!G$1500</f>
        <v>0</v>
      </c>
      <c r="J83" s="96">
        <f>'[1]3'!H$1500</f>
        <v>0</v>
      </c>
      <c r="K83" s="94">
        <f>'[1]3'!P$1500</f>
        <v>0</v>
      </c>
      <c r="L83" s="94">
        <f>'[1]3'!Y$1500</f>
        <v>0</v>
      </c>
      <c r="M83" s="94">
        <f>'[1]3'!AA$1500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'[1]3'!C$1501</f>
        <v>0</v>
      </c>
      <c r="F84" s="101">
        <f>'[1]3'!D$1501</f>
        <v>0</v>
      </c>
      <c r="G84" s="101">
        <f>'[1]3'!E$1501</f>
        <v>0</v>
      </c>
      <c r="H84" s="102">
        <f>'[1]3'!F$1501</f>
        <v>0</v>
      </c>
      <c r="I84" s="101">
        <f>'[1]3'!G$1501</f>
        <v>0</v>
      </c>
      <c r="J84" s="103">
        <f>'[1]3'!H$1501</f>
        <v>0</v>
      </c>
      <c r="K84" s="101">
        <f>'[1]3'!P$1501</f>
        <v>0</v>
      </c>
      <c r="L84" s="101">
        <f>'[1]3'!Y$1501</f>
        <v>0</v>
      </c>
      <c r="M84" s="101">
        <f>'[1]3'!AA$1501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'[1]3'!C$1502</f>
        <v>0</v>
      </c>
      <c r="F85" s="101">
        <f>'[1]3'!D$1502</f>
        <v>0</v>
      </c>
      <c r="G85" s="101">
        <f>'[1]3'!E$1502</f>
        <v>0</v>
      </c>
      <c r="H85" s="102">
        <f>'[1]3'!F$1502</f>
        <v>0</v>
      </c>
      <c r="I85" s="101">
        <f>'[1]3'!G$1502</f>
        <v>0</v>
      </c>
      <c r="J85" s="103">
        <f>'[1]3'!H$1502</f>
        <v>0</v>
      </c>
      <c r="K85" s="101">
        <f>'[1]3'!P$1502</f>
        <v>0</v>
      </c>
      <c r="L85" s="101">
        <f>'[1]3'!Y$1502</f>
        <v>0</v>
      </c>
      <c r="M85" s="101">
        <f>'[1]3'!AA$1502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'[1]3'!C$1503</f>
        <v>0</v>
      </c>
      <c r="F86" s="101">
        <f>'[1]3'!D$1503</f>
        <v>0</v>
      </c>
      <c r="G86" s="101">
        <f>'[1]3'!E$1503</f>
        <v>0</v>
      </c>
      <c r="H86" s="102">
        <f>'[1]3'!F$1503</f>
        <v>0</v>
      </c>
      <c r="I86" s="101">
        <f>'[1]3'!G$1503</f>
        <v>0</v>
      </c>
      <c r="J86" s="103">
        <f>'[1]3'!H$1503</f>
        <v>0</v>
      </c>
      <c r="K86" s="101">
        <f>'[1]3'!P$1503</f>
        <v>0</v>
      </c>
      <c r="L86" s="101">
        <f>'[1]3'!Y$1503</f>
        <v>0</v>
      </c>
      <c r="M86" s="101">
        <f>'[1]3'!AA$1503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'[1]3'!C$1504</f>
        <v>0</v>
      </c>
      <c r="F87" s="101">
        <f>'[1]3'!D$1504</f>
        <v>0</v>
      </c>
      <c r="G87" s="101">
        <f>'[1]3'!E$1504</f>
        <v>0</v>
      </c>
      <c r="H87" s="102">
        <f>'[1]3'!F$1504</f>
        <v>0</v>
      </c>
      <c r="I87" s="101">
        <f>'[1]3'!G$1504</f>
        <v>0</v>
      </c>
      <c r="J87" s="103">
        <f>'[1]3'!H$1504</f>
        <v>0</v>
      </c>
      <c r="K87" s="101">
        <f>'[1]3'!P$1504</f>
        <v>0</v>
      </c>
      <c r="L87" s="101">
        <f>'[1]3'!Y$1504</f>
        <v>0</v>
      </c>
      <c r="M87" s="101">
        <f>'[1]3'!AA$1504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'[1]3'!C$1505</f>
        <v>0</v>
      </c>
      <c r="F88" s="101">
        <f>'[1]3'!D$1505</f>
        <v>0</v>
      </c>
      <c r="G88" s="101">
        <f>'[1]3'!E$1505</f>
        <v>0</v>
      </c>
      <c r="H88" s="102">
        <f>'[1]3'!F$1505</f>
        <v>0</v>
      </c>
      <c r="I88" s="101">
        <f>'[1]3'!G$1505</f>
        <v>0</v>
      </c>
      <c r="J88" s="103">
        <f>'[1]3'!H$1505</f>
        <v>0</v>
      </c>
      <c r="K88" s="101">
        <f>'[1]3'!P$1505</f>
        <v>0</v>
      </c>
      <c r="L88" s="101">
        <f>'[1]3'!Y$1505</f>
        <v>0</v>
      </c>
      <c r="M88" s="101">
        <f>'[1]3'!AA$1505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'[1]3'!C$1506</f>
        <v>0</v>
      </c>
      <c r="F90" s="74">
        <f>'[1]3'!D$1506</f>
        <v>0</v>
      </c>
      <c r="G90" s="74">
        <f>'[1]3'!E$1506</f>
        <v>0</v>
      </c>
      <c r="H90" s="75">
        <f>'[1]3'!F$1506</f>
        <v>0</v>
      </c>
      <c r="I90" s="74">
        <f>'[1]3'!G$1506</f>
        <v>0</v>
      </c>
      <c r="J90" s="76">
        <f>'[1]3'!H$1506</f>
        <v>0</v>
      </c>
      <c r="K90" s="74">
        <f>'[1]3'!P$1506</f>
        <v>0</v>
      </c>
      <c r="L90" s="74">
        <f>'[1]3'!Y$1506</f>
        <v>0</v>
      </c>
      <c r="M90" s="74">
        <f>'[1]3'!AA$1506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Jonathan Benjamin</cp:lastModifiedBy>
  <dcterms:created xsi:type="dcterms:W3CDTF">2014-05-28T12:40:12Z</dcterms:created>
  <dcterms:modified xsi:type="dcterms:W3CDTF">2015-04-20T13:43:01Z</dcterms:modified>
</cp:coreProperties>
</file>